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  <sheet state="visible" name="9" sheetId="9" r:id="rId12"/>
    <sheet state="visible" name="10" sheetId="10" r:id="rId13"/>
    <sheet state="visible" name="11" sheetId="11" r:id="rId14"/>
    <sheet state="visible" name="12" sheetId="12" r:id="rId15"/>
    <sheet state="visible" name="13" sheetId="13" r:id="rId16"/>
    <sheet state="visible" name="14" sheetId="14" r:id="rId17"/>
    <sheet state="visible" name="15" sheetId="15" r:id="rId18"/>
    <sheet state="visible" name="16" sheetId="16" r:id="rId19"/>
    <sheet state="visible" name="17" sheetId="17" r:id="rId20"/>
  </sheets>
  <definedNames>
    <definedName hidden="1" localSheetId="13" name="_xlnm._FilterDatabase">'14'!$B$10:$G$1105</definedName>
    <definedName hidden="1" localSheetId="14" name="_xlnm._FilterDatabase">'15'!$B$8:$H$593</definedName>
  </definedNames>
  <calcPr/>
  <extLst>
    <ext uri="GoogleSheetsCustomDataVersion2">
      <go:sheetsCustomData xmlns:go="http://customooxmlschemas.google.com/" r:id="rId21" roundtripDataChecksum="yEWdw17LjjA73J09cIR0Dpx4P0GLPCtcQDKbkxTwKsM="/>
    </ext>
  </extLst>
</workbook>
</file>

<file path=xl/sharedStrings.xml><?xml version="1.0" encoding="utf-8"?>
<sst xmlns="http://schemas.openxmlformats.org/spreadsheetml/2006/main" count="10768" uniqueCount="939">
  <si>
    <t>MÓDULO 2 - EXERCÍCIOS</t>
  </si>
  <si>
    <t>Quando copiamos a fórmula para as demais células a referência da célula se altera</t>
  </si>
  <si>
    <t>REFERÊNCIA RELATIVA - PADRÃO</t>
  </si>
  <si>
    <t>Mês</t>
  </si>
  <si>
    <t>Resultado</t>
  </si>
  <si>
    <t>Jan</t>
  </si>
  <si>
    <t xml:space="preserve"> =(D8/C8)-1</t>
  </si>
  <si>
    <t>Fev</t>
  </si>
  <si>
    <t xml:space="preserve"> =(D9/C9)-1</t>
  </si>
  <si>
    <t>Mar</t>
  </si>
  <si>
    <t xml:space="preserve"> =(D10/C10)-1</t>
  </si>
  <si>
    <t>Abr</t>
  </si>
  <si>
    <t xml:space="preserve"> =(D11/C11)-1</t>
  </si>
  <si>
    <t>Relação de 1 (uma) célula para várias</t>
  </si>
  <si>
    <t>REFERÊNCIA ABSOLUTA</t>
  </si>
  <si>
    <t xml:space="preserve">Cotação   Euro </t>
  </si>
  <si>
    <t>Produtos</t>
  </si>
  <si>
    <t>Unidades</t>
  </si>
  <si>
    <t>Valor Unitário (Euro)</t>
  </si>
  <si>
    <t>Valor Unitário (Reais)</t>
  </si>
  <si>
    <t>Valor Total
 (Reais)</t>
  </si>
  <si>
    <t>Notebook</t>
  </si>
  <si>
    <t>=D8*$E$5</t>
  </si>
  <si>
    <t>Impressora HP DeskJet</t>
  </si>
  <si>
    <t>=D9*$E$5</t>
  </si>
  <si>
    <t>Office 2010</t>
  </si>
  <si>
    <t>=D10*$E$5</t>
  </si>
  <si>
    <t>Windows  Vista</t>
  </si>
  <si>
    <t>=D11*$E$5</t>
  </si>
  <si>
    <t>Mouse</t>
  </si>
  <si>
    <t>=D12*$E$5</t>
  </si>
  <si>
    <t>Natural Keyboard</t>
  </si>
  <si>
    <t>=D13*$E$5</t>
  </si>
  <si>
    <t>$ - (CIFRÃO) FATOR DE FIXAÇÃO (TRAVAMENTO)</t>
  </si>
  <si>
    <t>$E - FIXA COLUNA</t>
  </si>
  <si>
    <t>$5 - FIXA LINHA</t>
  </si>
  <si>
    <t>$E$5 - FIXA CÉLULA</t>
  </si>
  <si>
    <t>Referência Mista</t>
  </si>
  <si>
    <t>J$16</t>
  </si>
  <si>
    <t>Quando copiamos a fórmula para as demais células a referência de linha não se altera</t>
  </si>
  <si>
    <t>$D11</t>
  </si>
  <si>
    <t>Quando copiamos a fórmula para as demais células a referência coluna não se altera</t>
  </si>
  <si>
    <t>Índice de Reajuste</t>
  </si>
  <si>
    <r>
      <rPr>
        <rFont val="Hind"/>
        <b/>
        <color rgb="FF3C3C4C"/>
        <sz val="11.0"/>
      </rPr>
      <t xml:space="preserve">FIXA SOMENTE A </t>
    </r>
    <r>
      <rPr>
        <rFont val="Calibri"/>
        <b/>
        <color rgb="FFFF0000"/>
        <sz val="16.0"/>
      </rPr>
      <t>LINHA 16</t>
    </r>
  </si>
  <si>
    <t>MES</t>
  </si>
  <si>
    <t>Vectra</t>
  </si>
  <si>
    <t>Astra</t>
  </si>
  <si>
    <t>Celta</t>
  </si>
  <si>
    <t>Valor Base</t>
  </si>
  <si>
    <t>Reajustado</t>
  </si>
  <si>
    <r>
      <rPr>
        <rFont val="Hind"/>
        <color rgb="FF3C3C4C"/>
        <sz val="14.0"/>
      </rPr>
      <t>=</t>
    </r>
    <r>
      <rPr>
        <rFont val="Hind"/>
        <b/>
        <color rgb="FFFF0000"/>
        <sz val="14.0"/>
      </rPr>
      <t>J$16</t>
    </r>
    <r>
      <rPr>
        <rFont val="Hind"/>
        <color rgb="FF3C3C4C"/>
        <sz val="14.0"/>
      </rPr>
      <t>*</t>
    </r>
    <r>
      <rPr>
        <rFont val="Hind"/>
        <b/>
        <color rgb="FF002060"/>
        <sz val="14.0"/>
      </rPr>
      <t>$D11</t>
    </r>
  </si>
  <si>
    <t>=J$16*$D12</t>
  </si>
  <si>
    <t>=J$16*$D13</t>
  </si>
  <si>
    <r>
      <rPr>
        <rFont val="Hind"/>
        <b/>
        <color rgb="FF3C3C4C"/>
        <sz val="11.0"/>
      </rPr>
      <t xml:space="preserve">FIXA SOMENTE A </t>
    </r>
    <r>
      <rPr>
        <rFont val="Calibri"/>
        <b/>
        <color rgb="FF002060"/>
        <sz val="16.0"/>
      </rPr>
      <t>COLUNA D</t>
    </r>
  </si>
  <si>
    <t>Ref Relativa - Efetuar os cálculos solicitados, usando as funções apropriadas.</t>
  </si>
  <si>
    <t>Loja de Conveniências</t>
  </si>
  <si>
    <t>Categoria</t>
  </si>
  <si>
    <t xml:space="preserve">Preço Venda </t>
  </si>
  <si>
    <t>Preço Custo</t>
  </si>
  <si>
    <t xml:space="preserve">Quantidade </t>
  </si>
  <si>
    <t>Total de  Vendas</t>
  </si>
  <si>
    <t>Refrigerantes</t>
  </si>
  <si>
    <t>Cervejas</t>
  </si>
  <si>
    <t>Salgados</t>
  </si>
  <si>
    <t>Doces</t>
  </si>
  <si>
    <t>Café</t>
  </si>
  <si>
    <t>Biscoitos</t>
  </si>
  <si>
    <t>Revistas</t>
  </si>
  <si>
    <t>Ref Absoluta - Qual é o percentual (%) que representa cada sabor de sorvete</t>
  </si>
  <si>
    <t>Consumo de Sorvete 2021</t>
  </si>
  <si>
    <t>Sabores</t>
  </si>
  <si>
    <t>JAN</t>
  </si>
  <si>
    <t>FEV</t>
  </si>
  <si>
    <t>MAR</t>
  </si>
  <si>
    <t>TOTAL</t>
  </si>
  <si>
    <t>%</t>
  </si>
  <si>
    <t>Uva</t>
  </si>
  <si>
    <t>Limão</t>
  </si>
  <si>
    <t>Morango</t>
  </si>
  <si>
    <t>Chocolate</t>
  </si>
  <si>
    <t>Flocos</t>
  </si>
  <si>
    <t>Ref Relativa</t>
  </si>
  <si>
    <t>Ref Absoluta</t>
  </si>
  <si>
    <t>Mista (somente Linha travada)</t>
  </si>
  <si>
    <t>Mista (somente Coluna travada)</t>
  </si>
  <si>
    <t>Mista (o que for preciso...)</t>
  </si>
  <si>
    <t>Faça os cálculos necessários, Plano 1: juros simples</t>
  </si>
  <si>
    <t>Faça os cálculos necessários, Plano 2: juros compostos</t>
  </si>
  <si>
    <t>Plano 1</t>
  </si>
  <si>
    <t>Plano 2</t>
  </si>
  <si>
    <t>Base</t>
  </si>
  <si>
    <t>Utilize a cotação do Dólar para calcular os preços diários dos três produtos abaixo:</t>
  </si>
  <si>
    <t>Preços de Produtos em Reais</t>
  </si>
  <si>
    <t>Preços  Produtos Dólares</t>
  </si>
  <si>
    <t>Cotações do Dólar</t>
  </si>
  <si>
    <t>Data</t>
  </si>
  <si>
    <t>Celular</t>
  </si>
  <si>
    <t>Home Theather</t>
  </si>
  <si>
    <t>SSD</t>
  </si>
  <si>
    <t>Cotação</t>
  </si>
  <si>
    <t>Utilizar o preenchimento relâmpago</t>
  </si>
  <si>
    <t>Cliente</t>
  </si>
  <si>
    <t>Nome</t>
  </si>
  <si>
    <t>Sobrenome</t>
  </si>
  <si>
    <t>Lauro Franco</t>
  </si>
  <si>
    <t>Lauro</t>
  </si>
  <si>
    <t>Franco</t>
  </si>
  <si>
    <t>Roberto Petri</t>
  </si>
  <si>
    <t>Roberto</t>
  </si>
  <si>
    <t>Petri</t>
  </si>
  <si>
    <t>Toninho Assunção</t>
  </si>
  <si>
    <t>Toninho</t>
  </si>
  <si>
    <t>Assunção</t>
  </si>
  <si>
    <t>Jeremias Dorio</t>
  </si>
  <si>
    <t>Jeremias</t>
  </si>
  <si>
    <t>Dorio</t>
  </si>
  <si>
    <t>Samuel Bernice</t>
  </si>
  <si>
    <t>Samuel</t>
  </si>
  <si>
    <t>Bernice</t>
  </si>
  <si>
    <t>Ursula Mueller</t>
  </si>
  <si>
    <t>Ursula</t>
  </si>
  <si>
    <t>Mueller</t>
  </si>
  <si>
    <t>Felicio Arruda</t>
  </si>
  <si>
    <t>Felicio</t>
  </si>
  <si>
    <t>Arruda</t>
  </si>
  <si>
    <t>Jason Wellington</t>
  </si>
  <si>
    <t>Jason</t>
  </si>
  <si>
    <t>Wellington</t>
  </si>
  <si>
    <t>Sheryl Kane</t>
  </si>
  <si>
    <t>Sheryl</t>
  </si>
  <si>
    <t>Kane</t>
  </si>
  <si>
    <t>Robinson Correia</t>
  </si>
  <si>
    <t>Robinson</t>
  </si>
  <si>
    <t>Correia</t>
  </si>
  <si>
    <t>Michael Lino</t>
  </si>
  <si>
    <t>Michael</t>
  </si>
  <si>
    <t>Lino</t>
  </si>
  <si>
    <t>Daoud Al-Sabah</t>
  </si>
  <si>
    <t>Daoud</t>
  </si>
  <si>
    <t>Sabah</t>
  </si>
  <si>
    <t>Sara Martinez</t>
  </si>
  <si>
    <t>Sara</t>
  </si>
  <si>
    <t>Martinez</t>
  </si>
  <si>
    <t>Janete Miller</t>
  </si>
  <si>
    <t>Janete</t>
  </si>
  <si>
    <t>Miller</t>
  </si>
  <si>
    <t>Erico Levi</t>
  </si>
  <si>
    <t>Erico</t>
  </si>
  <si>
    <t>Levi</t>
  </si>
  <si>
    <t>Aaron Abel</t>
  </si>
  <si>
    <t>Aaron</t>
  </si>
  <si>
    <t>Abel</t>
  </si>
  <si>
    <t>Eileen Bartolomeu</t>
  </si>
  <si>
    <t>Eileen</t>
  </si>
  <si>
    <t>Bartolomeu</t>
  </si>
  <si>
    <t>Malcolm Goldberg</t>
  </si>
  <si>
    <t>Malcolm</t>
  </si>
  <si>
    <t>Goldberg</t>
  </si>
  <si>
    <t>Peter Lampião</t>
  </si>
  <si>
    <t>Peter</t>
  </si>
  <si>
    <t>Lampião</t>
  </si>
  <si>
    <t>Iain Stenio</t>
  </si>
  <si>
    <t>Iain</t>
  </si>
  <si>
    <t>Stenio</t>
  </si>
  <si>
    <t>Howard Smith</t>
  </si>
  <si>
    <t>Howard</t>
  </si>
  <si>
    <t>Smith</t>
  </si>
  <si>
    <t>Mollie Maguila</t>
  </si>
  <si>
    <t>Mollie</t>
  </si>
  <si>
    <t>Maguila</t>
  </si>
  <si>
    <t>Tommie Kelly</t>
  </si>
  <si>
    <t>Tommie</t>
  </si>
  <si>
    <t>Kelly</t>
  </si>
  <si>
    <t>Jay Silveira</t>
  </si>
  <si>
    <t>Jay</t>
  </si>
  <si>
    <t>Silveira</t>
  </si>
  <si>
    <t>Maximo Alberto</t>
  </si>
  <si>
    <t>Maximo</t>
  </si>
  <si>
    <t>Alberto</t>
  </si>
  <si>
    <t>Alexandra Lemos</t>
  </si>
  <si>
    <t>Alexandra</t>
  </si>
  <si>
    <t>Lemos</t>
  </si>
  <si>
    <t>Linda Cooper</t>
  </si>
  <si>
    <t>Linda</t>
  </si>
  <si>
    <t>Cooper</t>
  </si>
  <si>
    <t>Phillipe Ricardo</t>
  </si>
  <si>
    <t>Phillipe</t>
  </si>
  <si>
    <t>Ricardo</t>
  </si>
  <si>
    <t>Mark Henrique</t>
  </si>
  <si>
    <t>Mark</t>
  </si>
  <si>
    <t>Henrique</t>
  </si>
  <si>
    <t>Jean Fontoura</t>
  </si>
  <si>
    <t>Jean</t>
  </si>
  <si>
    <t>Fontoura</t>
  </si>
  <si>
    <t>Allen Planta</t>
  </si>
  <si>
    <t>Allen</t>
  </si>
  <si>
    <t>Planta</t>
  </si>
  <si>
    <t>Kristina Mueller</t>
  </si>
  <si>
    <t>Kristina</t>
  </si>
  <si>
    <t>Lisa Batista</t>
  </si>
  <si>
    <t>Lisa</t>
  </si>
  <si>
    <t>Batista</t>
  </si>
  <si>
    <t>Isolda Alsino</t>
  </si>
  <si>
    <t>Isolda</t>
  </si>
  <si>
    <t>Alsino</t>
  </si>
  <si>
    <t>Karen Davino</t>
  </si>
  <si>
    <t>Karen</t>
  </si>
  <si>
    <t>Davino</t>
  </si>
  <si>
    <t>Tadeu Szcznyck</t>
  </si>
  <si>
    <t>Tadeu</t>
  </si>
  <si>
    <t>Szcznyck</t>
  </si>
  <si>
    <t>Sandra Simplicio</t>
  </si>
  <si>
    <t>Sandra</t>
  </si>
  <si>
    <t>Simplicio</t>
  </si>
  <si>
    <t>Randy Sinval</t>
  </si>
  <si>
    <t>Randy</t>
  </si>
  <si>
    <t>Sinval</t>
  </si>
  <si>
    <t>Steven Chuveiro</t>
  </si>
  <si>
    <t>Steven</t>
  </si>
  <si>
    <t>Chuveiro</t>
  </si>
  <si>
    <t>Evelina Sargento</t>
  </si>
  <si>
    <t>Evelina</t>
  </si>
  <si>
    <t>Sargento</t>
  </si>
  <si>
    <t>Roberto Tercio</t>
  </si>
  <si>
    <t>Tercio</t>
  </si>
  <si>
    <t>Midori Kaneko</t>
  </si>
  <si>
    <t>Midori</t>
  </si>
  <si>
    <t>Kaneko</t>
  </si>
  <si>
    <t>Anna Selznick</t>
  </si>
  <si>
    <t>Anna</t>
  </si>
  <si>
    <t>Selznick</t>
  </si>
  <si>
    <t>Francisco Boucinhas</t>
  </si>
  <si>
    <t>Francisco</t>
  </si>
  <si>
    <t>Boucinhas</t>
  </si>
  <si>
    <t>Hazel Gordon</t>
  </si>
  <si>
    <t>Hazel</t>
  </si>
  <si>
    <t>Gordon</t>
  </si>
  <si>
    <t>Jaime Melo</t>
  </si>
  <si>
    <t>Jaime</t>
  </si>
  <si>
    <t>Melo</t>
  </si>
  <si>
    <t>Liza Preston</t>
  </si>
  <si>
    <t>Liza</t>
  </si>
  <si>
    <t>Preston</t>
  </si>
  <si>
    <t>Maria Casimiro</t>
  </si>
  <si>
    <t>Maria</t>
  </si>
  <si>
    <t>Casimiro</t>
  </si>
  <si>
    <t>Ellen Smith</t>
  </si>
  <si>
    <t>Ellen</t>
  </si>
  <si>
    <t>Tuome Vuanuo</t>
  </si>
  <si>
    <t>Tuome</t>
  </si>
  <si>
    <t>Vuanuo</t>
  </si>
  <si>
    <t>Natan Canela</t>
  </si>
  <si>
    <t>Natan</t>
  </si>
  <si>
    <t>Canela</t>
  </si>
  <si>
    <t>Rose Wells</t>
  </si>
  <si>
    <t>Rose</t>
  </si>
  <si>
    <t>Wells</t>
  </si>
  <si>
    <t>Tom Bellini</t>
  </si>
  <si>
    <t>Tom</t>
  </si>
  <si>
    <t>Bellini</t>
  </si>
  <si>
    <t>Karen Quanto</t>
  </si>
  <si>
    <t>Quanto</t>
  </si>
  <si>
    <t>Dennis Coyote</t>
  </si>
  <si>
    <t>Dennis</t>
  </si>
  <si>
    <t>Coyote</t>
  </si>
  <si>
    <t>Leslie Smythe</t>
  </si>
  <si>
    <t>Leslie</t>
  </si>
  <si>
    <t>Smythe</t>
  </si>
  <si>
    <t>Theodoro Kourios</t>
  </si>
  <si>
    <t>Theodoro</t>
  </si>
  <si>
    <t>Kourios</t>
  </si>
  <si>
    <t>Ellen Price</t>
  </si>
  <si>
    <t>Price</t>
  </si>
  <si>
    <t>Melissa Brwyne</t>
  </si>
  <si>
    <t>Melissa</t>
  </si>
  <si>
    <t>Brwyne</t>
  </si>
  <si>
    <t>Sherrie Dixon-Waite</t>
  </si>
  <si>
    <t>Sherrie</t>
  </si>
  <si>
    <t>Waite</t>
  </si>
  <si>
    <t>Pamela Kegler</t>
  </si>
  <si>
    <t>Pamela</t>
  </si>
  <si>
    <t>Kegler</t>
  </si>
  <si>
    <t>Stephanie Alexi</t>
  </si>
  <si>
    <t>Stephanie</t>
  </si>
  <si>
    <t>Alexi</t>
  </si>
  <si>
    <t>Jessica White</t>
  </si>
  <si>
    <t>Jessica</t>
  </si>
  <si>
    <t>White</t>
  </si>
  <si>
    <t>Kendrick Hapsbuch</t>
  </si>
  <si>
    <t>Kendrick</t>
  </si>
  <si>
    <t>Hapsbuch</t>
  </si>
  <si>
    <t>Ralph Taylor</t>
  </si>
  <si>
    <t>Ralph</t>
  </si>
  <si>
    <t>Taylor</t>
  </si>
  <si>
    <t>Francisco Bellwood</t>
  </si>
  <si>
    <t>Bellwood</t>
  </si>
  <si>
    <t>David Cummins</t>
  </si>
  <si>
    <t>David</t>
  </si>
  <si>
    <t>Cummins</t>
  </si>
  <si>
    <t>Gail Scoteiro</t>
  </si>
  <si>
    <t>Gail</t>
  </si>
  <si>
    <t>Scoteiro</t>
  </si>
  <si>
    <t>Alyssa Mann</t>
  </si>
  <si>
    <t>Alyssa</t>
  </si>
  <si>
    <t>Mann</t>
  </si>
  <si>
    <t>Barbara Smith</t>
  </si>
  <si>
    <t>Barbara</t>
  </si>
  <si>
    <t>Lisa Barbeiro</t>
  </si>
  <si>
    <t>Barbeiro</t>
  </si>
  <si>
    <t>Bob Robinson</t>
  </si>
  <si>
    <t>Bob</t>
  </si>
  <si>
    <t>Edison Nelson</t>
  </si>
  <si>
    <t>Edison</t>
  </si>
  <si>
    <t>Nelson</t>
  </si>
  <si>
    <t>Alice Raye</t>
  </si>
  <si>
    <t>Alice</t>
  </si>
  <si>
    <t>Raye</t>
  </si>
  <si>
    <t>Samuel Weston</t>
  </si>
  <si>
    <t>Weston</t>
  </si>
  <si>
    <t>Wes Gladys</t>
  </si>
  <si>
    <t>Wes</t>
  </si>
  <si>
    <t>Gladys</t>
  </si>
  <si>
    <t>Lise-Anne Tupã</t>
  </si>
  <si>
    <t>Lise</t>
  </si>
  <si>
    <t>Tupã</t>
  </si>
  <si>
    <t>Rowena Bankler</t>
  </si>
  <si>
    <t>Rowena</t>
  </si>
  <si>
    <t>Bankler</t>
  </si>
  <si>
    <t>Megan Homes</t>
  </si>
  <si>
    <t>Megan</t>
  </si>
  <si>
    <t>Homes</t>
  </si>
  <si>
    <t>Sara Morton</t>
  </si>
  <si>
    <t>Morton</t>
  </si>
  <si>
    <t>Cindy Stone</t>
  </si>
  <si>
    <t>Cindy</t>
  </si>
  <si>
    <t>Stone</t>
  </si>
  <si>
    <t>Tammy Wu</t>
  </si>
  <si>
    <t>Tammy</t>
  </si>
  <si>
    <t>Wu</t>
  </si>
  <si>
    <t>Carolina Fein</t>
  </si>
  <si>
    <t>Carolina</t>
  </si>
  <si>
    <t>Fein</t>
  </si>
  <si>
    <t>Sandra Bartholomeu</t>
  </si>
  <si>
    <t>Bartholomeu</t>
  </si>
  <si>
    <t>Everett Townes</t>
  </si>
  <si>
    <t>Everett</t>
  </si>
  <si>
    <t>Townes</t>
  </si>
  <si>
    <t>Melissa Zostoc</t>
  </si>
  <si>
    <t>Zostoc</t>
  </si>
  <si>
    <t>Julio Fernando</t>
  </si>
  <si>
    <t>Julio</t>
  </si>
  <si>
    <t>Fernando</t>
  </si>
  <si>
    <t>Lisa Ygarre</t>
  </si>
  <si>
    <t>Ygarre</t>
  </si>
  <si>
    <t>Bill Hardy</t>
  </si>
  <si>
    <t>Bill</t>
  </si>
  <si>
    <t>Hardy</t>
  </si>
  <si>
    <t>Davi Price</t>
  </si>
  <si>
    <t>Davi</t>
  </si>
  <si>
    <t>Burt Constancia</t>
  </si>
  <si>
    <t>Burt</t>
  </si>
  <si>
    <t>Constancia</t>
  </si>
  <si>
    <t>Matthias Seidel</t>
  </si>
  <si>
    <t>Matthias</t>
  </si>
  <si>
    <t>Seidel</t>
  </si>
  <si>
    <t>Alex Hodge</t>
  </si>
  <si>
    <t>Alex</t>
  </si>
  <si>
    <t>Hodge</t>
  </si>
  <si>
    <t>Bobby Berger</t>
  </si>
  <si>
    <t>Bobby</t>
  </si>
  <si>
    <t>Berger</t>
  </si>
  <si>
    <t>Ariel Sofia</t>
  </si>
  <si>
    <t>Ariel</t>
  </si>
  <si>
    <t>Sofia</t>
  </si>
  <si>
    <t>Ari Solomon</t>
  </si>
  <si>
    <t>Ari</t>
  </si>
  <si>
    <t>Solomon</t>
  </si>
  <si>
    <t>Donaldo Lark</t>
  </si>
  <si>
    <t>Donaldo</t>
  </si>
  <si>
    <t>Lark</t>
  </si>
  <si>
    <t>Roberto North</t>
  </si>
  <si>
    <t>North</t>
  </si>
  <si>
    <t>Brent Cronometro</t>
  </si>
  <si>
    <t>Brent</t>
  </si>
  <si>
    <t>Cronometro</t>
  </si>
  <si>
    <t>Samuel Farley</t>
  </si>
  <si>
    <t>Farley</t>
  </si>
  <si>
    <t>Mark Samuel</t>
  </si>
  <si>
    <t>Felicio Fossatti</t>
  </si>
  <si>
    <t>Fossatti</t>
  </si>
  <si>
    <t>Erika Larssen</t>
  </si>
  <si>
    <t>Erika</t>
  </si>
  <si>
    <t>Larssen</t>
  </si>
  <si>
    <t>Rica Smith</t>
  </si>
  <si>
    <t>Rica</t>
  </si>
  <si>
    <t>Carla Sampson</t>
  </si>
  <si>
    <t>Carla</t>
  </si>
  <si>
    <t>Sampson</t>
  </si>
  <si>
    <t>Charles Cortina</t>
  </si>
  <si>
    <t>Charles</t>
  </si>
  <si>
    <t>Cortina</t>
  </si>
  <si>
    <t>Cara West</t>
  </si>
  <si>
    <t>Cara</t>
  </si>
  <si>
    <t>West</t>
  </si>
  <si>
    <t>Ellen McGuire</t>
  </si>
  <si>
    <t>McGuire</t>
  </si>
  <si>
    <t>Miguel Johnson</t>
  </si>
  <si>
    <t>Miguel</t>
  </si>
  <si>
    <t>Johnson</t>
  </si>
  <si>
    <t>Susana Beech</t>
  </si>
  <si>
    <t>Susana</t>
  </si>
  <si>
    <t>Beech</t>
  </si>
  <si>
    <t>Hilda Wolf</t>
  </si>
  <si>
    <t>Hilda</t>
  </si>
  <si>
    <t>Wolf</t>
  </si>
  <si>
    <t>Brad McKormick</t>
  </si>
  <si>
    <t>Brad</t>
  </si>
  <si>
    <t>McKormick</t>
  </si>
  <si>
    <t>Catia Abdul</t>
  </si>
  <si>
    <t>Catia</t>
  </si>
  <si>
    <t>Abdul</t>
  </si>
  <si>
    <t>José Gonzales</t>
  </si>
  <si>
    <t>José</t>
  </si>
  <si>
    <t>Gonzales</t>
  </si>
  <si>
    <t>Faça a extração da data e depois do ano através do preenchimento relâmpago</t>
  </si>
  <si>
    <t>Dados do Faturamento</t>
  </si>
  <si>
    <t>Ano</t>
  </si>
  <si>
    <t>FATURAMENTO CPF 559.478.015-08 DATA 05/04/2018 NF 2361</t>
  </si>
  <si>
    <t>FATURAMENTO CPF 558.955.879-00 DATA 06/04/2018 NF 2101</t>
  </si>
  <si>
    <t>FATURAMENTO CPF 481.579.948-00 DATA 07/04/2018 NF 2051</t>
  </si>
  <si>
    <t>FATURAMENTO CPF 873.379.173-87 DATA 08/04/2018 NF 611</t>
  </si>
  <si>
    <t>FATURAMENTO CPF 187.975.726-68 DATA 09/04/2018 NF 2462</t>
  </si>
  <si>
    <t>FATURAMENTO CPF 763.056.885-83 DATA 10/04/2018 NF 1164</t>
  </si>
  <si>
    <t>FATURAMENTO CPF 169.765.113-96 DATA 11/04/2018 NF 2084</t>
  </si>
  <si>
    <t>FATURAMENTO CPF 216.152.920-78 DATA 12/04/2018 NF 1892</t>
  </si>
  <si>
    <t>FATURAMENTO CPF 630.887.272-92 DATA 13/04/2018 NF 1686</t>
  </si>
  <si>
    <t>FATURAMENTO CPF 463.504.497-91 DATA 14/04/2018 NF 1364</t>
  </si>
  <si>
    <t>FATURAMENTO CPF 302.998.414-06 DATA 15/04/2018 NF 2100</t>
  </si>
  <si>
    <t>FATURAMENTO CPF 587.461.608-80 DATA 16/04/2018 NF 1384</t>
  </si>
  <si>
    <t>FATURAMENTO CPF 143.075.338-05 DATA 17/04/2018 NF 1840</t>
  </si>
  <si>
    <t>1. Deixar nome da empresa em 1 coluna</t>
  </si>
  <si>
    <t>2. Deixar a cidade em outra</t>
  </si>
  <si>
    <t xml:space="preserve">
3. Por último o cadastro Ativo ou Inativo em outra</t>
  </si>
  <si>
    <t>EMPRESA</t>
  </si>
  <si>
    <t>Empresa</t>
  </si>
  <si>
    <t>Cidade</t>
  </si>
  <si>
    <t>Situação</t>
  </si>
  <si>
    <t>INDUSTRIA E COMERCIO METALURGICA AT#CuritibaSetorAtivo</t>
  </si>
  <si>
    <t>INDUSTRIA E COMERCIO METALURGICA AT</t>
  </si>
  <si>
    <t>Curitiba</t>
  </si>
  <si>
    <t>Ativo</t>
  </si>
  <si>
    <t>COMPANHIA NITRO QUIMICA BRASILEIRA#BrasiliaSetorInativo</t>
  </si>
  <si>
    <t>COMPANHIA NITRO QUIMICA BRASILEIRA</t>
  </si>
  <si>
    <t>Brasilia</t>
  </si>
  <si>
    <t>Inativo</t>
  </si>
  <si>
    <t>VOYAGE AUTO MECANICA LTDA ME#Porto AlegreSetorAtivo</t>
  </si>
  <si>
    <t>VOYAGE AUTO MECANICA LTDA ME</t>
  </si>
  <si>
    <t>Porto Alegre</t>
  </si>
  <si>
    <t>EMPRESA DE TRANSPORTES CPT LTDA#RecifeSetorInativo</t>
  </si>
  <si>
    <t>EMPRESA DE TRANSPORTES CPT LTDA</t>
  </si>
  <si>
    <t>Recife</t>
  </si>
  <si>
    <t>TIVIT TERCEIRIZACAO DE TECNOLOGIA E#SalvadorSetorAtivo</t>
  </si>
  <si>
    <t>TIVIT TERCEIRIZACAO DE TECNOLOGIA E</t>
  </si>
  <si>
    <t>Salvador</t>
  </si>
  <si>
    <t>INDUSTRIA E COMERCIO METALURGICA AT#MucuripeSetorInativo</t>
  </si>
  <si>
    <t>Mucuripe</t>
  </si>
  <si>
    <t>SIDERURGICA GAGE LTDA#João PessoaSetorAtivo</t>
  </si>
  <si>
    <t>SIDERURGICA GAGE LTDA</t>
  </si>
  <si>
    <t>João Pessoa</t>
  </si>
  <si>
    <t>LANLIMP DESCARTAVEIS E LIMPEZA LTDA#FlorianopolisSetorInativo</t>
  </si>
  <si>
    <t>LANLIMP DESCARTAVEIS E LIMPEZA LTDA</t>
  </si>
  <si>
    <t>Florianopolis</t>
  </si>
  <si>
    <t>DELICIAS DA VOVO DE VOLTA REDONDA B#São PauloSetorAtivo</t>
  </si>
  <si>
    <t>DELICIAS DA VOVO DE VOLTA REDONDA B</t>
  </si>
  <si>
    <t>São Paulo</t>
  </si>
  <si>
    <t>GMA DE BARRA MANSA MATERIAIS DE CON#CuritibaSetorInativo</t>
  </si>
  <si>
    <t>GMA DE BARRA MANSA MATERIAIS DE CON</t>
  </si>
  <si>
    <t>RIVER PARK CONVENCOES E HOTELARIA L#BrasiliaSetorAtivo</t>
  </si>
  <si>
    <t>RIVER PARK CONVENCOES E HOTELARIA L</t>
  </si>
  <si>
    <t>BLINDA INDUSTRIA E COMERCIO LTDA#Porto AlegreSetorInativo</t>
  </si>
  <si>
    <t>BLINDA INDUSTRIA E COMERCIO LTDA</t>
  </si>
  <si>
    <t>QUALIFERTIL COMERCIO E REPRESENTACO#RecifeSetorAtivo</t>
  </si>
  <si>
    <t>QUALIFERTIL COMERCIO E REPRESENTACO</t>
  </si>
  <si>
    <t>RDM INDUSTRIA E COMERCIO DE MAQUINA#SalvadorSetorInativo</t>
  </si>
  <si>
    <t>RDM INDUSTRIA E COMERCIO DE MAQUINA</t>
  </si>
  <si>
    <t>KALIPSO EQUIPAMENTOS INDIVIDUAIS DE#MucuripeSetorAtivo</t>
  </si>
  <si>
    <t>KALIPSO EQUIPAMENTOS INDIVIDUAIS DE</t>
  </si>
  <si>
    <t>WEIR DO BRASIL LTDA#João PessoaSetorInativo</t>
  </si>
  <si>
    <t>WEIR DO BRASIL LTDA</t>
  </si>
  <si>
    <t>LB DA SILVA MATERIAL DE CONSTRUCAO#FlorianopolisSetorAtivo</t>
  </si>
  <si>
    <t>LB DA SILVA MATERIAL DE CONSTRUCAO</t>
  </si>
  <si>
    <t>EUCAKIL INDUSTRIA E COMERCIO DE MAD#São PauloSetorInativo</t>
  </si>
  <si>
    <t>EUCAKIL INDUSTRIA E COMERCIO DE MAD</t>
  </si>
  <si>
    <t>LUBEKA INDUSTRIA E COMERCIO LTDA#CuritibaSetorAtivo</t>
  </si>
  <si>
    <t>LUBEKA INDUSTRIA E COMERCIO LTDA</t>
  </si>
  <si>
    <t>EASE ENGENHARIA LTDA#BrasiliaSetorInativo</t>
  </si>
  <si>
    <t>EASE ENGENHARIA LTDA</t>
  </si>
  <si>
    <t>VALLOY IND COM DE VALVULAS E ACESSO#Porto AlegreSetorAtivo</t>
  </si>
  <si>
    <t>VALLOY IND COM DE VALVULAS E ACESSO</t>
  </si>
  <si>
    <t>KYOODAI INDUSTRIA E COMERCIO DE CON#RecifeSetorInativo</t>
  </si>
  <si>
    <t>KYOODAI INDUSTRIA E COMERCIO DE CON</t>
  </si>
  <si>
    <t>COMISSAO NACIONAL DE ENERGIA NUCLEA#SalvadorSetorAtivo</t>
  </si>
  <si>
    <t>COMISSAO NACIONAL DE ENERGIA NUCLEA</t>
  </si>
  <si>
    <t>POLICOM CABOS E CONECTORES LTDA#MucuripeSetorInativo</t>
  </si>
  <si>
    <t>POLICOM CABOS E CONECTORES LTDA</t>
  </si>
  <si>
    <t>TEC TECNOLOGIA EM CALOR LTDA#João PessoaSetorAtivo</t>
  </si>
  <si>
    <t>TEC TECNOLOGIA EM CALOR LTDA</t>
  </si>
  <si>
    <t>LAGROTTA AZZURRA INDUSTRIA E COMERC#FlorianopolisSetorInativo</t>
  </si>
  <si>
    <t>LAGROTTA AZZURRA INDUSTRIA E COMERC</t>
  </si>
  <si>
    <t>LABORPRINT GRAFICA E EDITORA LTDA#São PauloSetorAtivo</t>
  </si>
  <si>
    <t>LABORPRINT GRAFICA E EDITORA LTDA</t>
  </si>
  <si>
    <t>TECSIS TECNOLOGIA E SISTEMAS AVANCA#CuritibaSetorInativo</t>
  </si>
  <si>
    <t>TECSIS TECNOLOGIA E SISTEMAS AVANCA</t>
  </si>
  <si>
    <t>WATTOHMS TELECOMUNICACOES LTDA EP#BrasiliaSetorAtivo</t>
  </si>
  <si>
    <t>WATTOHMS TELECOMUNICACOES LTDA EP</t>
  </si>
  <si>
    <t>ANIXTER DO BRASIL LTDA#Porto AlegreSetorInativo</t>
  </si>
  <si>
    <t>ANIXTER DO BRASIL LTDA</t>
  </si>
  <si>
    <t>RENATO MASSANO COMERCIAL EIRELI#RecifeSetorAtivo</t>
  </si>
  <si>
    <t>RENATO MASSANO COMERCIAL EIRELI</t>
  </si>
  <si>
    <t>TRUCK LIFT PECAS E SERVICOS LTDA#SalvadorSetorInativo</t>
  </si>
  <si>
    <t>TRUCK LIFT PECAS E SERVICOS LTDA</t>
  </si>
  <si>
    <t>HIDRALF INDUSTRIA E COMERCIO DE EQU#MucuripeSetorAtivo</t>
  </si>
  <si>
    <t>HIDRALF INDUSTRIA E COMERCIO DE EQU</t>
  </si>
  <si>
    <t>TRIEX COMERCIO DE PECAS E SERVICOS#João PessoaSetorInativo</t>
  </si>
  <si>
    <t>TRIEX COMERCIO DE PECAS E SERVICOS</t>
  </si>
  <si>
    <t>JU GRAPHICS PLOTAGENS LTDA  ME#FlorianopolisSetorAtivo</t>
  </si>
  <si>
    <t>JU GRAPHICS PLOTAGENS LTDA  ME</t>
  </si>
  <si>
    <t>NACIONAL DE AUTOMACAO E CONTROLE LT#São PauloSetorInativo</t>
  </si>
  <si>
    <t>NACIONAL DE AUTOMACAO E CONTROLE LT</t>
  </si>
  <si>
    <t>ABATEC COMERCIO ASSISTENCIA TECNICA#CuritibaSetorAtivo</t>
  </si>
  <si>
    <t>ABATEC COMERCIO ASSISTENCIA TECNICA</t>
  </si>
  <si>
    <t>DATALINE DE VOLTA REDONDA INFORMATI#BrasiliaSetorInativo</t>
  </si>
  <si>
    <t>DATALINE DE VOLTA REDONDA INFORMATI</t>
  </si>
  <si>
    <t>SOLANO TECNOLOGIA EMPRESARIAL LTDA#Porto AlegreSetorAtivo</t>
  </si>
  <si>
    <t>SOLANO TECNOLOGIA EMPRESARIAL LTDA</t>
  </si>
  <si>
    <t>MF FLUES INDUSTRIA E COMERCIO LTDA#RecifeSetorInativo</t>
  </si>
  <si>
    <t>MF FLUES INDUSTRIA E COMERCIO LTDA</t>
  </si>
  <si>
    <t>SETA ADMINISTRACAO E CONSULTORIA LT#SalvadorSetorAtivo</t>
  </si>
  <si>
    <t>SETA ADMINISTRACAO E CONSULTORIA LT</t>
  </si>
  <si>
    <t>GUNNEBO INDUSTRIES PRODUTOS PARA#MucuripeSetorInativo</t>
  </si>
  <si>
    <t>GUNNEBO INDUSTRIES PRODUTOS PARA</t>
  </si>
  <si>
    <t>USINACO IND COM LTDA ME#João PessoaSetorAtivo</t>
  </si>
  <si>
    <t>USINACO IND COM LTDA ME</t>
  </si>
  <si>
    <t>EF CONTROLES LTDA#FlorianopolisSetorInativo</t>
  </si>
  <si>
    <t>EF CONTROLES LTDA</t>
  </si>
  <si>
    <t>MINASTEK COMERCIO E IMPORTACAO LTDA#São PauloSetorAtivo</t>
  </si>
  <si>
    <t>MINASTEK COMERCIO E IMPORTACAO LTDA</t>
  </si>
  <si>
    <t>VALDECI ANTUNES DA SILVA FERRAGENS#CuritibaSetorInativo</t>
  </si>
  <si>
    <t>VALDECI ANTUNES DA SILVA FERRAGENS</t>
  </si>
  <si>
    <t>CROPCENTER AGROPECUARIA E COMERCIA#BrasiliaSetorAtivo</t>
  </si>
  <si>
    <t>CROPCENTER AGROPECUARIA E COMERCIA</t>
  </si>
  <si>
    <t>CONNECT INDUSTRIA E COMERCIO DE PAP#Porto AlegreSetorInativo</t>
  </si>
  <si>
    <t>CONNECT INDUSTRIA E COMERCIO DE PAP</t>
  </si>
  <si>
    <t>BERMAD BRASIL INDUSTRIA DE VALVULAS#RecifeSetorAtivo</t>
  </si>
  <si>
    <t>BERMAD BRASIL INDUSTRIA DE VALVULAS</t>
  </si>
  <si>
    <t>FERTEMP INDUSTRIA E COMERCIO LTDA#SalvadorSetorInativo</t>
  </si>
  <si>
    <t>FERTEMP INDUSTRIA E COMERCIO LTDA</t>
  </si>
  <si>
    <t>FLEXFILM INDUSTRIA E COMERCIO LTDA#MucuripeSetorAtivo</t>
  </si>
  <si>
    <t>FLEXFILM INDUSTRIA E COMERCIO LTDA</t>
  </si>
  <si>
    <t>V VEDACOES INDUSTRIAIS E ACESSORIOS#João PessoaSetorInativo</t>
  </si>
  <si>
    <t>V VEDACOES INDUSTRIAIS E ACESSORIOS</t>
  </si>
  <si>
    <t>ANADIESEL SA#FlorianopolisSetorAtivo</t>
  </si>
  <si>
    <t>ANADIESEL SA</t>
  </si>
  <si>
    <t>Utilizar o preenchimento relâmpago para criar um efeito de máscara para o número de CPF.</t>
  </si>
  <si>
    <t>CPF sem Formatação</t>
  </si>
  <si>
    <t>CPF com Formatação (Máscara)</t>
  </si>
  <si>
    <t>159.998.930-22</t>
  </si>
  <si>
    <t>419.886.782-36</t>
  </si>
  <si>
    <t>129.861.265-38</t>
  </si>
  <si>
    <t>419.557.398-48</t>
  </si>
  <si>
    <t>419.288.032-55</t>
  </si>
  <si>
    <t>419.852.906-14</t>
  </si>
  <si>
    <t>419.958.370-90</t>
  </si>
  <si>
    <t>419.589.184-08</t>
  </si>
  <si>
    <t>419.975.788-65</t>
  </si>
  <si>
    <t>419.281.773-57</t>
  </si>
  <si>
    <t>419.379.002-63</t>
  </si>
  <si>
    <t>139.508.661-55</t>
  </si>
  <si>
    <t>179.841.404-67</t>
  </si>
  <si>
    <t>279.276.363-23</t>
  </si>
  <si>
    <t>419.942.934-43</t>
  </si>
  <si>
    <t>489.869.278-27</t>
  </si>
  <si>
    <t>589.497.154-97</t>
  </si>
  <si>
    <t>529.334.300-48</t>
  </si>
  <si>
    <t>Utilizar o preenchimento relâmpago para criar um efeito de máscara para os números de telefones.</t>
  </si>
  <si>
    <t>]</t>
  </si>
  <si>
    <t>Telefone sem Formatação</t>
  </si>
  <si>
    <t>Telefone com Formatação (Máscara)</t>
  </si>
  <si>
    <t xml:space="preserve">Telefone </t>
  </si>
  <si>
    <t>Retirar máscara nos números Telefone</t>
  </si>
  <si>
    <t>(41) 9 9989-3022</t>
  </si>
  <si>
    <t>(49) 9 8867-8236</t>
  </si>
  <si>
    <t>(41) 9 8612-6538</t>
  </si>
  <si>
    <t>(41) 9 5573-9848</t>
  </si>
  <si>
    <t>(41) 9 2880-3255</t>
  </si>
  <si>
    <t>(41) 9 8529-0614</t>
  </si>
  <si>
    <t>(41) 9 9583-7090</t>
  </si>
  <si>
    <t>(41) 9 5891-8408</t>
  </si>
  <si>
    <t>(41) 9 9757-8865</t>
  </si>
  <si>
    <t>(41) 9 2817-7357</t>
  </si>
  <si>
    <t>(45) 9 3790-0263</t>
  </si>
  <si>
    <t>(48) 9 5086-6155</t>
  </si>
  <si>
    <t>(41) 9 8414-0467</t>
  </si>
  <si>
    <t>(41) 9 2763-6323</t>
  </si>
  <si>
    <t>(41) 9 9429-3443</t>
  </si>
  <si>
    <t>(41) 9 8692-7827</t>
  </si>
  <si>
    <t>(42) 9 4971-5497</t>
  </si>
  <si>
    <t>(41) 9 3343-0048</t>
  </si>
  <si>
    <t>Crie um Subtotal para mostrar a totalização por Vendedor</t>
  </si>
  <si>
    <t>Adicione  um novo Subtotal Aninhado para mostrar a totalização por Vendedor e Tipo da Venda</t>
  </si>
  <si>
    <t>Relatório de Vendas</t>
  </si>
  <si>
    <t>Vendedor</t>
  </si>
  <si>
    <t>Região</t>
  </si>
  <si>
    <t>Data da Venda</t>
  </si>
  <si>
    <t>Tipo da Venda</t>
  </si>
  <si>
    <t>Produto</t>
  </si>
  <si>
    <t>Valor</t>
  </si>
  <si>
    <t>Adalberto</t>
  </si>
  <si>
    <t>Campinas</t>
  </si>
  <si>
    <t>Vista</t>
  </si>
  <si>
    <t>TV</t>
  </si>
  <si>
    <t>Vista Total</t>
  </si>
  <si>
    <t>Piracicaba</t>
  </si>
  <si>
    <t>Prazo</t>
  </si>
  <si>
    <t>Som</t>
  </si>
  <si>
    <t>Prazo Total</t>
  </si>
  <si>
    <t>Vídeo</t>
  </si>
  <si>
    <t>Adalberto Total</t>
  </si>
  <si>
    <t>Adalgisa</t>
  </si>
  <si>
    <t>Santo André</t>
  </si>
  <si>
    <t>Adalgisa Total</t>
  </si>
  <si>
    <t>Adriana</t>
  </si>
  <si>
    <t>Adriana Total</t>
  </si>
  <si>
    <t>Alessandra</t>
  </si>
  <si>
    <t>Alessandra Total</t>
  </si>
  <si>
    <t>Amanda</t>
  </si>
  <si>
    <t>Amanda Total</t>
  </si>
  <si>
    <t>Ana</t>
  </si>
  <si>
    <t>Ana Total</t>
  </si>
  <si>
    <t>Ana Paula</t>
  </si>
  <si>
    <t>Ana Paula Total</t>
  </si>
  <si>
    <t>Anderson</t>
  </si>
  <si>
    <t>Anderson Total</t>
  </si>
  <si>
    <t>André</t>
  </si>
  <si>
    <t>André Total</t>
  </si>
  <si>
    <t>Andreia</t>
  </si>
  <si>
    <t>Andreia Total</t>
  </si>
  <si>
    <t>Antônio</t>
  </si>
  <si>
    <t>Antônio Total</t>
  </si>
  <si>
    <t>Ariadna</t>
  </si>
  <si>
    <t>Ariadna Total</t>
  </si>
  <si>
    <t>Beltrano</t>
  </si>
  <si>
    <t>Beltrano Total</t>
  </si>
  <si>
    <t>Bianca</t>
  </si>
  <si>
    <t>Bianca Total</t>
  </si>
  <si>
    <t>Bruna</t>
  </si>
  <si>
    <t>Bruna Total</t>
  </si>
  <si>
    <t>Carla Total</t>
  </si>
  <si>
    <t>Carlos</t>
  </si>
  <si>
    <t>Carlos Total</t>
  </si>
  <si>
    <t>Cassandra</t>
  </si>
  <si>
    <t>Cassandra Total</t>
  </si>
  <si>
    <t>Cátia</t>
  </si>
  <si>
    <t>Cátia Total</t>
  </si>
  <si>
    <t>César</t>
  </si>
  <si>
    <t>César Total</t>
  </si>
  <si>
    <t>Cibele</t>
  </si>
  <si>
    <t>Cibele Total</t>
  </si>
  <si>
    <t>Ciclano</t>
  </si>
  <si>
    <t>Ciclano Total</t>
  </si>
  <si>
    <t>Clara</t>
  </si>
  <si>
    <t>Clara Total</t>
  </si>
  <si>
    <t>Cléo</t>
  </si>
  <si>
    <t>Cléo Total</t>
  </si>
  <si>
    <t>Cristina</t>
  </si>
  <si>
    <t>Cristina Total</t>
  </si>
  <si>
    <t>Daiana</t>
  </si>
  <si>
    <t>Daiana Total</t>
  </si>
  <si>
    <t>Daniela</t>
  </si>
  <si>
    <t>Daniela Total</t>
  </si>
  <si>
    <t>Daniele</t>
  </si>
  <si>
    <t>Daniele Total</t>
  </si>
  <si>
    <t>Davi Total</t>
  </si>
  <si>
    <t>David Total</t>
  </si>
  <si>
    <t>Débora</t>
  </si>
  <si>
    <t>Débora Total</t>
  </si>
  <si>
    <t>Diana</t>
  </si>
  <si>
    <t>Diana Total</t>
  </si>
  <si>
    <t>Elaine</t>
  </si>
  <si>
    <t>Elaine Total</t>
  </si>
  <si>
    <t>Eliana</t>
  </si>
  <si>
    <t>Eliana Total</t>
  </si>
  <si>
    <t>Emerson</t>
  </si>
  <si>
    <t>Emerson Total</t>
  </si>
  <si>
    <t>Enzo</t>
  </si>
  <si>
    <t>Enzo Total</t>
  </si>
  <si>
    <t>Ester</t>
  </si>
  <si>
    <t>Ester Total</t>
  </si>
  <si>
    <t>Fabiana</t>
  </si>
  <si>
    <t>Fabiana Total</t>
  </si>
  <si>
    <t>Fabiano</t>
  </si>
  <si>
    <t>Fabiano Total</t>
  </si>
  <si>
    <t>Fábio</t>
  </si>
  <si>
    <t>Fábio Total</t>
  </si>
  <si>
    <t>Félix</t>
  </si>
  <si>
    <t>Félix Total</t>
  </si>
  <si>
    <t>Franciele</t>
  </si>
  <si>
    <t>Franciele Total</t>
  </si>
  <si>
    <t>Francine</t>
  </si>
  <si>
    <t>Francine Total</t>
  </si>
  <si>
    <t>Francisco Total</t>
  </si>
  <si>
    <t>Fulano</t>
  </si>
  <si>
    <t>Fulano Total</t>
  </si>
  <si>
    <t>Gabriela</t>
  </si>
  <si>
    <t>Gabriela Total</t>
  </si>
  <si>
    <t>Gerusa</t>
  </si>
  <si>
    <t>Gerusa Total</t>
  </si>
  <si>
    <t>Gilberto</t>
  </si>
  <si>
    <t>Gilberto Total</t>
  </si>
  <si>
    <t>Godofredo</t>
  </si>
  <si>
    <t>Godofredo Total</t>
  </si>
  <si>
    <t>Helena</t>
  </si>
  <si>
    <t>Helena Total</t>
  </si>
  <si>
    <t>Hugo</t>
  </si>
  <si>
    <t>Hugo Total</t>
  </si>
  <si>
    <t>Igor</t>
  </si>
  <si>
    <t>Igor Total</t>
  </si>
  <si>
    <t>Isaías</t>
  </si>
  <si>
    <t>Isaías Total</t>
  </si>
  <si>
    <t>Joelson</t>
  </si>
  <si>
    <t>Joelson Total</t>
  </si>
  <si>
    <t>José Total</t>
  </si>
  <si>
    <t>Julia</t>
  </si>
  <si>
    <t>Julia Total</t>
  </si>
  <si>
    <t>Juliana</t>
  </si>
  <si>
    <t>Juliana Total</t>
  </si>
  <si>
    <t>Juliane</t>
  </si>
  <si>
    <t>Juliane Total</t>
  </si>
  <si>
    <t>Juliano</t>
  </si>
  <si>
    <t>Juliano Total</t>
  </si>
  <si>
    <t>Júlio</t>
  </si>
  <si>
    <t>Júlio Total</t>
  </si>
  <si>
    <t>Júnior</t>
  </si>
  <si>
    <t>Júnior Total</t>
  </si>
  <si>
    <t>Kátia</t>
  </si>
  <si>
    <t>Kátia Total</t>
  </si>
  <si>
    <t>Kleberson</t>
  </si>
  <si>
    <t>Kleberson Total</t>
  </si>
  <si>
    <t>Letícia</t>
  </si>
  <si>
    <t>Letícia Total</t>
  </si>
  <si>
    <t>Lilian</t>
  </si>
  <si>
    <t>Lilian Total</t>
  </si>
  <si>
    <t>Lourival</t>
  </si>
  <si>
    <t>Lourival Total</t>
  </si>
  <si>
    <t>Luciana</t>
  </si>
  <si>
    <t>Luciana Total</t>
  </si>
  <si>
    <t>Luciane</t>
  </si>
  <si>
    <t>Luciane Total</t>
  </si>
  <si>
    <t>Luciano</t>
  </si>
  <si>
    <t>Luciano Total</t>
  </si>
  <si>
    <t>Luís</t>
  </si>
  <si>
    <t>Luís Total</t>
  </si>
  <si>
    <t>Luiz</t>
  </si>
  <si>
    <t>Luiz Total</t>
  </si>
  <si>
    <t>Maísa</t>
  </si>
  <si>
    <t>Maísa Total</t>
  </si>
  <si>
    <t>Marcelo</t>
  </si>
  <si>
    <t>Marcelo Total</t>
  </si>
  <si>
    <t>Márcia</t>
  </si>
  <si>
    <t>Márcia Total</t>
  </si>
  <si>
    <t>Márcio</t>
  </si>
  <si>
    <t>Márcio Total</t>
  </si>
  <si>
    <t>Marcos</t>
  </si>
  <si>
    <t>Marcos Total</t>
  </si>
  <si>
    <t>Maria Total</t>
  </si>
  <si>
    <t>Mariana</t>
  </si>
  <si>
    <t>Mariana Total</t>
  </si>
  <si>
    <t>Mário</t>
  </si>
  <si>
    <t>Mário Total</t>
  </si>
  <si>
    <t>Maycon</t>
  </si>
  <si>
    <t>Maycon Total</t>
  </si>
  <si>
    <t>Michele</t>
  </si>
  <si>
    <t>Michele Total</t>
  </si>
  <si>
    <t>Miriam</t>
  </si>
  <si>
    <t>Miriam Total</t>
  </si>
  <si>
    <t>Nádia</t>
  </si>
  <si>
    <t>Nádia Total</t>
  </si>
  <si>
    <t>Natália</t>
  </si>
  <si>
    <t>Natália Total</t>
  </si>
  <si>
    <t>Nery</t>
  </si>
  <si>
    <t>Nery Total</t>
  </si>
  <si>
    <t>Orlando</t>
  </si>
  <si>
    <t>Orlando Total</t>
  </si>
  <si>
    <t>Osvaldo</t>
  </si>
  <si>
    <t>Osvaldo Total</t>
  </si>
  <si>
    <t>Paola</t>
  </si>
  <si>
    <t>Paola Total</t>
  </si>
  <si>
    <t>Paula</t>
  </si>
  <si>
    <t>Paula Total</t>
  </si>
  <si>
    <t>Paulo</t>
  </si>
  <si>
    <t>Paulo Total</t>
  </si>
  <si>
    <t>Pedro</t>
  </si>
  <si>
    <t>Pedro Total</t>
  </si>
  <si>
    <t>Rafael</t>
  </si>
  <si>
    <t>Rafael Total</t>
  </si>
  <si>
    <t>Raquel</t>
  </si>
  <si>
    <t>Raquel Total</t>
  </si>
  <si>
    <t>Ricardo Total</t>
  </si>
  <si>
    <t>Rodrigo</t>
  </si>
  <si>
    <t>Rodrigo Total</t>
  </si>
  <si>
    <t>Sandra Total</t>
  </si>
  <si>
    <t>Sandro</t>
  </si>
  <si>
    <t>Sandro Total</t>
  </si>
  <si>
    <t>Septênio</t>
  </si>
  <si>
    <t>Septênio Total</t>
  </si>
  <si>
    <t>Silveira Total</t>
  </si>
  <si>
    <t>Tatiana</t>
  </si>
  <si>
    <t>Tatiana Total</t>
  </si>
  <si>
    <t>Thaís</t>
  </si>
  <si>
    <t>Thaís Total</t>
  </si>
  <si>
    <t>Valéria</t>
  </si>
  <si>
    <t>Valéria Total</t>
  </si>
  <si>
    <t>Valério</t>
  </si>
  <si>
    <t>Valério Total</t>
  </si>
  <si>
    <t>Verônica</t>
  </si>
  <si>
    <t>Verônica Total</t>
  </si>
  <si>
    <t>Vilberto</t>
  </si>
  <si>
    <t>Vilberto Total</t>
  </si>
  <si>
    <t>Viviane</t>
  </si>
  <si>
    <t>Viviane Total</t>
  </si>
  <si>
    <t>Total Geral</t>
  </si>
  <si>
    <t>Criar um relatório por Média Valor da Comissão</t>
  </si>
  <si>
    <t>DATA</t>
  </si>
  <si>
    <t>VENDEDOR</t>
  </si>
  <si>
    <t>CLIENTE</t>
  </si>
  <si>
    <t>DETALHAMENTO DA VENDA</t>
  </si>
  <si>
    <t>VALOR DA COMISSÃO</t>
  </si>
  <si>
    <t>DEMAIS INFORMAÇÕES</t>
  </si>
  <si>
    <t>OBSERVAÇÃO</t>
  </si>
  <si>
    <t>ANA</t>
  </si>
  <si>
    <t>ALLEN PEÇAS</t>
  </si>
  <si>
    <t xml:space="preserve">EQUIPAMENTOS </t>
  </si>
  <si>
    <t xml:space="preserve">OK BOLETO </t>
  </si>
  <si>
    <t>BABOO PRESENTES</t>
  </si>
  <si>
    <t xml:space="preserve">RONDAS </t>
  </si>
  <si>
    <t>RONDAS OK</t>
  </si>
  <si>
    <t>CARAKAS LOG</t>
  </si>
  <si>
    <t>CERCA JÁ INSTALADA FALTA MIBO</t>
  </si>
  <si>
    <t>DAREELL AGRICOLA</t>
  </si>
  <si>
    <t>OK INSTALADO</t>
  </si>
  <si>
    <t>ELITE GERAL LTDA</t>
  </si>
  <si>
    <t>MONIT.</t>
  </si>
  <si>
    <t xml:space="preserve">MONITORAMENTO </t>
  </si>
  <si>
    <t>FAAR LTDA</t>
  </si>
  <si>
    <t xml:space="preserve">OK BOLETOS </t>
  </si>
  <si>
    <t>GERAL LTDA</t>
  </si>
  <si>
    <t>HOTEL LIDER</t>
  </si>
  <si>
    <t>OK PAGO PIX</t>
  </si>
  <si>
    <t>IALO OCULOS</t>
  </si>
  <si>
    <t>OK</t>
  </si>
  <si>
    <t>9 MONITORAMENTOS</t>
  </si>
  <si>
    <t>JOKA LTDA</t>
  </si>
  <si>
    <t xml:space="preserve">FALTOU 01 CAMERA agendado </t>
  </si>
  <si>
    <t>16 EQUIPAMENTOS</t>
  </si>
  <si>
    <t>KAI</t>
  </si>
  <si>
    <t xml:space="preserve">MONIT. OK </t>
  </si>
  <si>
    <t>LATAO VERMELHO</t>
  </si>
  <si>
    <t xml:space="preserve">JANEIRO </t>
  </si>
  <si>
    <t>MARISCAO</t>
  </si>
  <si>
    <t>EQUIP. 10X CARTÃO</t>
  </si>
  <si>
    <t>NADIR LTDA</t>
  </si>
  <si>
    <t>COBRAR JUNTO EQUIP. CHACA</t>
  </si>
  <si>
    <t>ONTARIO PRESENTES</t>
  </si>
  <si>
    <t xml:space="preserve">FONTE </t>
  </si>
  <si>
    <t>PLAGER</t>
  </si>
  <si>
    <t>QUERER LTDA</t>
  </si>
  <si>
    <t xml:space="preserve">VISITA </t>
  </si>
  <si>
    <t xml:space="preserve">VISITA TECNICA </t>
  </si>
  <si>
    <t>RIAN LTDA</t>
  </si>
  <si>
    <t>SAKES</t>
  </si>
  <si>
    <t>INSTALAÇÃO CHACARA AG JANEIRO</t>
  </si>
  <si>
    <t>TUBBER</t>
  </si>
  <si>
    <t>AGENDADO 03/01</t>
  </si>
  <si>
    <t>UVER</t>
  </si>
  <si>
    <t>VB</t>
  </si>
  <si>
    <t>AGENDADO 05/01</t>
  </si>
  <si>
    <t>WALL LTDA</t>
  </si>
  <si>
    <t>XADREZ</t>
  </si>
  <si>
    <t>MONIT</t>
  </si>
  <si>
    <t>AGENDADO 04/01</t>
  </si>
  <si>
    <t>YEAR</t>
  </si>
  <si>
    <t>ZBE</t>
  </si>
  <si>
    <t>AGENDADO 06/01</t>
  </si>
  <si>
    <t>AGENDADO 07/01</t>
  </si>
  <si>
    <t>EQUIPAMENTOS</t>
  </si>
  <si>
    <t>DVR CFTV</t>
  </si>
  <si>
    <t>SERVIÇO</t>
  </si>
  <si>
    <t>OK PAGO DINHEIRO BRUNO</t>
  </si>
  <si>
    <t>CERCA ELETRICA / CFTV</t>
  </si>
  <si>
    <t>DOIS SENOSRES EXTERNOS</t>
  </si>
  <si>
    <t>2 MONITORAMENTOS</t>
  </si>
  <si>
    <t>ALARME</t>
  </si>
  <si>
    <t xml:space="preserve">9 EQUIPAMENTOS </t>
  </si>
  <si>
    <t>DVR</t>
  </si>
  <si>
    <t>AGENDADO ORANDINA</t>
  </si>
  <si>
    <t>AGENDADO JULIANO SINDICO - BATERIA</t>
  </si>
  <si>
    <t>CFTV DVR</t>
  </si>
  <si>
    <t xml:space="preserve">AGENDAR INSTALAÇÃO </t>
  </si>
  <si>
    <t>EQUIP</t>
  </si>
  <si>
    <t>MIBOS</t>
  </si>
  <si>
    <t>RACK</t>
  </si>
  <si>
    <t>SERVIÇOS</t>
  </si>
  <si>
    <t>CAMERA DESLIGADA</t>
  </si>
  <si>
    <t>RECONFIGURADO DVR</t>
  </si>
  <si>
    <t>REPOSICIONAMENTO SENSORES E CENTRAL</t>
  </si>
  <si>
    <t>CERCA COMUNICA COM ALARME</t>
  </si>
  <si>
    <t>MOTOR PORTÃO 2</t>
  </si>
  <si>
    <t>CFTV</t>
  </si>
  <si>
    <t>SUPORTE BARREIRA</t>
  </si>
  <si>
    <t>DIFERENÇA EQUIP?</t>
  </si>
  <si>
    <t>?</t>
  </si>
  <si>
    <t>MONITOR</t>
  </si>
  <si>
    <t>MONITORAMENTO CFTV</t>
  </si>
  <si>
    <t>MANUTENÇÃO MOTOR</t>
  </si>
  <si>
    <t>CENTRO DISTRIBUIÇÃO</t>
  </si>
  <si>
    <t>ANA Média</t>
  </si>
  <si>
    <t>Jaísa</t>
  </si>
  <si>
    <t>Estênio</t>
  </si>
  <si>
    <t>Franciane</t>
  </si>
  <si>
    <t>Kelerson</t>
  </si>
  <si>
    <t>Campinas Média</t>
  </si>
  <si>
    <t>EMERSON</t>
  </si>
  <si>
    <t>EMERSON Média</t>
  </si>
  <si>
    <t>Piracicaba Média</t>
  </si>
  <si>
    <t>Santo André Média</t>
  </si>
  <si>
    <t>São Paulo Média</t>
  </si>
  <si>
    <t>Média Geral</t>
  </si>
  <si>
    <t>Remover todos os nomes dos Vendedores que sejam duplicados</t>
  </si>
  <si>
    <t>Remover todas os dados duplicados referente ao Detalhamento da Venda.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</si>
</sst>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-&quot;R$&quot;\ * #,##0.00_-;\-&quot;R$&quot;\ * #,##0.00_-;_-&quot;R$&quot;\ * &quot;-&quot;??_-;_-@"/>
    <numFmt numFmtId="165" formatCode="_-[$R$-416]\ * #,##0.00_-;\-[$R$-416]\ * #,##0.00_-;_-[$R$-416]\ * &quot;-&quot;??_-;_-@"/>
    <numFmt numFmtId="166" formatCode="0.0"/>
    <numFmt numFmtId="167" formatCode="[$-416]d\-mmm"/>
    <numFmt numFmtId="168" formatCode="0.0%"/>
    <numFmt numFmtId="169" formatCode="_-[$$-409]* #,##0.00_ ;_-[$$-409]* \-#,##0.00\ ;_-[$$-409]* &quot;-&quot;??_ ;_-@_ "/>
  </numFmts>
  <fonts count="12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theme="0"/>
      <name val="Hind"/>
    </font>
    <font/>
    <font>
      <color theme="1"/>
      <name val="Calibri"/>
      <scheme val="minor"/>
    </font>
    <font>
      <sz val="11.0"/>
      <color theme="1"/>
      <name val="Calibri"/>
    </font>
    <font>
      <b/>
      <sz val="11.0"/>
      <color rgb="FF3C3C4C"/>
      <name val="Hind"/>
    </font>
    <font>
      <b/>
      <sz val="20.0"/>
      <color theme="0"/>
      <name val="Hind"/>
    </font>
    <font>
      <sz val="14.0"/>
      <color rgb="FF3C3C4C"/>
      <name val="Hind"/>
    </font>
    <font>
      <b/>
      <sz val="12.0"/>
      <color rgb="FF3C3C4C"/>
      <name val="Hind"/>
    </font>
  </fonts>
  <fills count="4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  <fill>
      <patternFill patternType="solid">
        <fgColor rgb="FFFFFF00"/>
        <bgColor rgb="FFFFFF00"/>
      </patternFill>
    </fill>
  </fills>
  <borders count="16">
    <border/>
    <border>
      <left style="thin">
        <color rgb="FFD8D8D8"/>
      </left>
      <top/>
      <bottom/>
    </border>
    <border>
      <top/>
      <bottom/>
    </border>
    <border>
      <right/>
      <top/>
      <bottom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top style="thin">
        <color rgb="FFBFBFBF"/>
      </top>
      <bottom style="thin">
        <color rgb="FFBFBFBF"/>
      </bottom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top/>
      <bottom/>
    </border>
    <border>
      <bottom style="medium">
        <color rgb="FFBFBFBF"/>
      </bottom>
    </border>
    <border>
      <left/>
      <right/>
      <top/>
      <bottom/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4" fillId="0" fontId="3" numFmtId="4" xfId="0" applyBorder="1" applyFont="1" applyNumberFormat="1"/>
    <xf borderId="4" fillId="0" fontId="3" numFmtId="10" xfId="0" applyBorder="1" applyFont="1" applyNumberFormat="1"/>
    <xf borderId="0" fillId="0" fontId="6" numFmtId="0" xfId="0" applyFont="1"/>
    <xf borderId="0" fillId="0" fontId="7" numFmtId="165" xfId="0" applyFont="1" applyNumberFormat="1"/>
    <xf borderId="4" fillId="0" fontId="8" numFmtId="165" xfId="0" applyBorder="1" applyFont="1" applyNumberFormat="1"/>
    <xf borderId="4" fillId="0" fontId="3" numFmtId="166" xfId="0" applyAlignment="1" applyBorder="1" applyFont="1" applyNumberFormat="1">
      <alignment horizontal="center"/>
    </xf>
    <xf borderId="4" fillId="0" fontId="8" numFmtId="4" xfId="0" applyAlignment="1" applyBorder="1" applyFont="1" applyNumberFormat="1">
      <alignment vertical="center"/>
    </xf>
    <xf borderId="0" fillId="0" fontId="7" numFmtId="0" xfId="0" applyAlignment="1" applyFont="1">
      <alignment vertical="center"/>
    </xf>
    <xf borderId="4" fillId="0" fontId="3" numFmtId="0" xfId="0" applyAlignment="1" applyBorder="1" applyFont="1">
      <alignment shrinkToFit="0" vertical="center" wrapText="1"/>
    </xf>
    <xf borderId="4" fillId="0" fontId="3" numFmtId="166" xfId="0" applyAlignment="1" applyBorder="1" applyFont="1" applyNumberFormat="1">
      <alignment horizontal="center" vertical="center"/>
    </xf>
    <xf borderId="4" fillId="0" fontId="3" numFmtId="4" xfId="0" applyAlignment="1" applyBorder="1" applyFont="1" applyNumberFormat="1">
      <alignment vertical="center"/>
    </xf>
    <xf borderId="5" fillId="2" fontId="4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7" fillId="0" fontId="5" numFmtId="0" xfId="0" applyBorder="1" applyFont="1"/>
    <xf borderId="5" fillId="0" fontId="8" numFmtId="0" xfId="0" applyAlignment="1" applyBorder="1" applyFont="1">
      <alignment horizontal="center"/>
    </xf>
    <xf borderId="8" fillId="2" fontId="9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wrapText="1"/>
    </xf>
    <xf borderId="10" fillId="0" fontId="5" numFmtId="0" xfId="0" applyBorder="1" applyFont="1"/>
    <xf borderId="11" fillId="0" fontId="5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8" fillId="2" fontId="4" numFmtId="167" xfId="0" applyAlignment="1" applyBorder="1" applyFont="1" applyNumberFormat="1">
      <alignment horizontal="center" shrinkToFit="0" vertical="center" wrapText="1"/>
    </xf>
    <xf borderId="4" fillId="0" fontId="3" numFmtId="168" xfId="0" applyBorder="1" applyFont="1" applyNumberFormat="1"/>
    <xf borderId="0" fillId="0" fontId="8" numFmtId="0" xfId="0" applyFont="1"/>
    <xf borderId="4" fillId="0" fontId="8" numFmtId="167" xfId="0" applyAlignment="1" applyBorder="1" applyFont="1" applyNumberFormat="1">
      <alignment horizontal="center"/>
    </xf>
    <xf borderId="4" fillId="0" fontId="8" numFmtId="4" xfId="0" applyBorder="1" applyFont="1" applyNumberFormat="1"/>
    <xf borderId="4" fillId="0" fontId="8" numFmtId="0" xfId="0" applyBorder="1" applyFont="1"/>
    <xf borderId="4" fillId="0" fontId="10" numFmtId="4" xfId="0" applyBorder="1" applyFont="1" applyNumberFormat="1"/>
    <xf quotePrefix="1" borderId="4" fillId="0" fontId="3" numFmtId="4" xfId="0" applyBorder="1" applyFont="1" applyNumberFormat="1"/>
    <xf borderId="13" fillId="0" fontId="11" numFmtId="0" xfId="0" applyAlignment="1" applyBorder="1" applyFont="1">
      <alignment horizontal="center"/>
    </xf>
    <xf borderId="13" fillId="0" fontId="5" numFmtId="0" xfId="0" applyBorder="1" applyFont="1"/>
    <xf borderId="4" fillId="0" fontId="3" numFmtId="3" xfId="0" applyAlignment="1" applyBorder="1" applyFont="1" applyNumberFormat="1">
      <alignment horizontal="center"/>
    </xf>
    <xf borderId="4" fillId="0" fontId="3" numFmtId="4" xfId="0" applyAlignment="1" applyBorder="1" applyFont="1" applyNumberFormat="1">
      <alignment horizontal="center"/>
    </xf>
    <xf borderId="4" fillId="0" fontId="8" numFmtId="9" xfId="0" applyAlignment="1" applyBorder="1" applyFont="1" applyNumberFormat="1">
      <alignment horizontal="center"/>
    </xf>
    <xf borderId="4" fillId="2" fontId="4" numFmtId="4" xfId="0" applyAlignment="1" applyBorder="1" applyFont="1" applyNumberFormat="1">
      <alignment horizontal="center" shrinkToFit="0" vertical="center" wrapText="1"/>
    </xf>
    <xf borderId="4" fillId="2" fontId="4" numFmtId="9" xfId="0" applyAlignment="1" applyBorder="1" applyFont="1" applyNumberFormat="1">
      <alignment horizontal="center" shrinkToFit="0" vertical="center" wrapText="1"/>
    </xf>
    <xf borderId="0" fillId="0" fontId="11" numFmtId="0" xfId="0" applyFont="1"/>
    <xf borderId="8" fillId="0" fontId="7" numFmtId="0" xfId="0" applyBorder="1" applyFont="1"/>
    <xf borderId="8" fillId="2" fontId="4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 vertical="center"/>
    </xf>
    <xf borderId="14" fillId="3" fontId="11" numFmtId="0" xfId="0" applyAlignment="1" applyBorder="1" applyFill="1" applyFont="1">
      <alignment horizontal="center" vertical="center"/>
    </xf>
    <xf borderId="8" fillId="0" fontId="2" numFmtId="168" xfId="0" applyAlignment="1" applyBorder="1" applyFont="1" applyNumberFormat="1">
      <alignment horizontal="center"/>
    </xf>
    <xf borderId="8" fillId="3" fontId="11" numFmtId="0" xfId="0" applyAlignment="1" applyBorder="1" applyFont="1">
      <alignment horizontal="center"/>
    </xf>
    <xf borderId="8" fillId="0" fontId="11" numFmtId="4" xfId="0" applyAlignment="1" applyBorder="1" applyFont="1" applyNumberFormat="1">
      <alignment horizontal="center"/>
    </xf>
    <xf borderId="8" fillId="0" fontId="11" numFmtId="0" xfId="0" applyBorder="1" applyFont="1"/>
    <xf borderId="8" fillId="0" fontId="2" numFmtId="167" xfId="0" applyAlignment="1" applyBorder="1" applyFont="1" applyNumberFormat="1">
      <alignment horizontal="center"/>
    </xf>
    <xf borderId="8" fillId="0" fontId="2" numFmtId="4" xfId="0" applyAlignment="1" applyBorder="1" applyFont="1" applyNumberFormat="1">
      <alignment horizontal="center"/>
    </xf>
    <xf borderId="4" fillId="0" fontId="3" numFmtId="167" xfId="0" applyBorder="1" applyFont="1" applyNumberFormat="1"/>
    <xf borderId="4" fillId="0" fontId="3" numFmtId="169" xfId="0" applyBorder="1" applyFont="1" applyNumberFormat="1"/>
    <xf borderId="4" fillId="0" fontId="3" numFmtId="165" xfId="0" applyBorder="1" applyFont="1" applyNumberFormat="1"/>
    <xf borderId="4" fillId="0" fontId="8" numFmtId="14" xfId="0" applyBorder="1" applyFont="1" applyNumberFormat="1"/>
    <xf borderId="4" fillId="0" fontId="8" numFmtId="1" xfId="0" applyAlignment="1" applyBorder="1" applyFont="1" applyNumberFormat="1">
      <alignment horizontal="center"/>
    </xf>
    <xf borderId="0" fillId="0" fontId="7" numFmtId="1" xfId="0" applyFont="1" applyNumberFormat="1"/>
    <xf borderId="0" fillId="0" fontId="2" numFmtId="1" xfId="0" applyFont="1" applyNumberFormat="1"/>
    <xf borderId="8" fillId="2" fontId="4" numFmtId="1" xfId="0" applyAlignment="1" applyBorder="1" applyFont="1" applyNumberFormat="1">
      <alignment horizontal="center" shrinkToFit="0" vertical="center" wrapText="1"/>
    </xf>
    <xf borderId="4" fillId="0" fontId="3" numFmtId="1" xfId="0" applyBorder="1" applyFont="1" applyNumberFormat="1"/>
    <xf borderId="4" fillId="0" fontId="3" numFmtId="1" xfId="0" applyAlignment="1" applyBorder="1" applyFont="1" applyNumberFormat="1">
      <alignment horizontal="right"/>
    </xf>
    <xf borderId="0" fillId="0" fontId="3" numFmtId="4" xfId="0" applyFont="1" applyNumberFormat="1"/>
    <xf borderId="4" fillId="0" fontId="3" numFmtId="14" xfId="0" applyBorder="1" applyFont="1" applyNumberFormat="1"/>
    <xf borderId="0" fillId="0" fontId="3" numFmtId="14" xfId="0" applyFont="1" applyNumberFormat="1"/>
    <xf borderId="0" fillId="0" fontId="8" numFmtId="4" xfId="0" applyFont="1" applyNumberFormat="1"/>
    <xf borderId="0" fillId="0" fontId="7" numFmtId="14" xfId="0" applyFont="1" applyNumberFormat="1"/>
    <xf borderId="0" fillId="0" fontId="7" numFmtId="4" xfId="0" applyFont="1" applyNumberFormat="1"/>
    <xf borderId="0" fillId="0" fontId="2" numFmtId="14" xfId="0" applyFont="1" applyNumberFormat="1"/>
    <xf borderId="4" fillId="2" fontId="4" numFmtId="14" xfId="0" applyAlignment="1" applyBorder="1" applyFont="1" applyNumberFormat="1">
      <alignment horizontal="center" shrinkToFit="0" vertical="center" wrapText="1"/>
    </xf>
    <xf borderId="4" fillId="0" fontId="7" numFmtId="0" xfId="0" applyBorder="1" applyFont="1"/>
    <xf borderId="0" fillId="0" fontId="7" numFmtId="14" xfId="0" applyAlignment="1" applyFont="1" applyNumberFormat="1">
      <alignment horizontal="center"/>
    </xf>
    <xf borderId="0" fillId="0" fontId="2" numFmtId="14" xfId="0" applyAlignment="1" applyFont="1" applyNumberFormat="1">
      <alignment horizontal="left"/>
    </xf>
    <xf borderId="15" fillId="0" fontId="11" numFmtId="0" xfId="0" applyAlignment="1" applyBorder="1" applyFont="1">
      <alignment horizontal="center"/>
    </xf>
    <xf borderId="15" fillId="0" fontId="5" numFmtId="0" xfId="0" applyBorder="1" applyFont="1"/>
    <xf borderId="4" fillId="0" fontId="3" numFmtId="1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771525</xdr:colOff>
      <xdr:row>8</xdr:row>
      <xdr:rowOff>19050</xdr:rowOff>
    </xdr:from>
    <xdr:ext cx="219075" cy="209550"/>
    <xdr:sp>
      <xdr:nvSpPr>
        <xdr:cNvPr id="3" name="Shape 3"/>
        <xdr:cNvSpPr/>
      </xdr:nvSpPr>
      <xdr:spPr>
        <a:xfrm>
          <a:off x="5241225" y="3679988"/>
          <a:ext cx="209550" cy="2000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771525</xdr:colOff>
      <xdr:row>9</xdr:row>
      <xdr:rowOff>57150</xdr:rowOff>
    </xdr:from>
    <xdr:ext cx="219075" cy="171450"/>
    <xdr:sp>
      <xdr:nvSpPr>
        <xdr:cNvPr id="4" name="Shape 4"/>
        <xdr:cNvSpPr/>
      </xdr:nvSpPr>
      <xdr:spPr>
        <a:xfrm>
          <a:off x="5241225" y="3699038"/>
          <a:ext cx="209550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771525</xdr:colOff>
      <xdr:row>10</xdr:row>
      <xdr:rowOff>104775</xdr:rowOff>
    </xdr:from>
    <xdr:ext cx="219075" cy="171450"/>
    <xdr:sp>
      <xdr:nvSpPr>
        <xdr:cNvPr id="5" name="Shape 5"/>
        <xdr:cNvSpPr/>
      </xdr:nvSpPr>
      <xdr:spPr>
        <a:xfrm>
          <a:off x="5241225" y="3699038"/>
          <a:ext cx="209550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771525</xdr:colOff>
      <xdr:row>11</xdr:row>
      <xdr:rowOff>142875</xdr:rowOff>
    </xdr:from>
    <xdr:ext cx="219075" cy="171450"/>
    <xdr:sp>
      <xdr:nvSpPr>
        <xdr:cNvPr id="6" name="Shape 6"/>
        <xdr:cNvSpPr/>
      </xdr:nvSpPr>
      <xdr:spPr>
        <a:xfrm>
          <a:off x="5241225" y="3699038"/>
          <a:ext cx="209550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8</xdr:row>
      <xdr:rowOff>19050</xdr:rowOff>
    </xdr:from>
    <xdr:ext cx="209550" cy="209550"/>
    <xdr:sp>
      <xdr:nvSpPr>
        <xdr:cNvPr id="7" name="Shape 7"/>
        <xdr:cNvSpPr/>
      </xdr:nvSpPr>
      <xdr:spPr>
        <a:xfrm>
          <a:off x="5245988" y="3679988"/>
          <a:ext cx="200025" cy="2000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9</xdr:row>
      <xdr:rowOff>57150</xdr:rowOff>
    </xdr:from>
    <xdr:ext cx="209550" cy="171450"/>
    <xdr:sp>
      <xdr:nvSpPr>
        <xdr:cNvPr id="8" name="Shape 8"/>
        <xdr:cNvSpPr/>
      </xdr:nvSpPr>
      <xdr:spPr>
        <a:xfrm>
          <a:off x="5245988" y="3699038"/>
          <a:ext cx="200025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10</xdr:row>
      <xdr:rowOff>104775</xdr:rowOff>
    </xdr:from>
    <xdr:ext cx="209550" cy="171450"/>
    <xdr:sp>
      <xdr:nvSpPr>
        <xdr:cNvPr id="9" name="Shape 9"/>
        <xdr:cNvSpPr/>
      </xdr:nvSpPr>
      <xdr:spPr>
        <a:xfrm>
          <a:off x="5245988" y="3699038"/>
          <a:ext cx="200025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11</xdr:row>
      <xdr:rowOff>142875</xdr:rowOff>
    </xdr:from>
    <xdr:ext cx="209550" cy="171450"/>
    <xdr:sp>
      <xdr:nvSpPr>
        <xdr:cNvPr id="10" name="Shape 10"/>
        <xdr:cNvSpPr/>
      </xdr:nvSpPr>
      <xdr:spPr>
        <a:xfrm>
          <a:off x="5245988" y="3699038"/>
          <a:ext cx="200025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809625</xdr:colOff>
      <xdr:row>8</xdr:row>
      <xdr:rowOff>95250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809625</xdr:colOff>
      <xdr:row>9</xdr:row>
      <xdr:rowOff>133350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819150</xdr:colOff>
      <xdr:row>10</xdr:row>
      <xdr:rowOff>161925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838200</xdr:colOff>
      <xdr:row>11</xdr:row>
      <xdr:rowOff>219075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885825</xdr:colOff>
      <xdr:row>7</xdr:row>
      <xdr:rowOff>142875</xdr:rowOff>
    </xdr:from>
    <xdr:ext cx="714375" cy="1485900"/>
    <xdr:grpSp>
      <xdr:nvGrpSpPr>
        <xdr:cNvPr id="2" name="Shape 2"/>
        <xdr:cNvGrpSpPr/>
      </xdr:nvGrpSpPr>
      <xdr:grpSpPr>
        <a:xfrm>
          <a:off x="4988813" y="3037050"/>
          <a:ext cx="714375" cy="1485900"/>
          <a:chOff x="4988813" y="3037050"/>
          <a:chExt cx="714375" cy="1485900"/>
        </a:xfrm>
      </xdr:grpSpPr>
      <xdr:grpSp>
        <xdr:nvGrpSpPr>
          <xdr:cNvPr id="12" name="Shape 12"/>
          <xdr:cNvGrpSpPr/>
        </xdr:nvGrpSpPr>
        <xdr:grpSpPr>
          <a:xfrm>
            <a:off x="4988813" y="3037050"/>
            <a:ext cx="714375" cy="1485900"/>
            <a:chOff x="2979096" y="729574"/>
            <a:chExt cx="716064" cy="1661809"/>
          </a:xfrm>
        </xdr:grpSpPr>
        <xdr:sp>
          <xdr:nvSpPr>
            <xdr:cNvPr id="13" name="Shape 13"/>
            <xdr:cNvSpPr/>
          </xdr:nvSpPr>
          <xdr:spPr>
            <a:xfrm>
              <a:off x="2979096" y="729574"/>
              <a:ext cx="716050" cy="1661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14" name="Shape 14"/>
            <xdr:cNvCxnSpPr/>
          </xdr:nvCxnSpPr>
          <xdr:spPr>
            <a:xfrm flipH="1">
              <a:off x="2979096" y="729574"/>
              <a:ext cx="682287" cy="675532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5" name="Shape 15"/>
            <xdr:cNvCxnSpPr/>
          </xdr:nvCxnSpPr>
          <xdr:spPr>
            <a:xfrm flipH="1">
              <a:off x="2999362" y="743086"/>
              <a:ext cx="662022" cy="878191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6" name="Shape 16"/>
            <xdr:cNvCxnSpPr/>
          </xdr:nvCxnSpPr>
          <xdr:spPr>
            <a:xfrm flipH="1">
              <a:off x="3039894" y="770106"/>
              <a:ext cx="628245" cy="1060585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7" name="Shape 17"/>
            <xdr:cNvCxnSpPr/>
          </xdr:nvCxnSpPr>
          <xdr:spPr>
            <a:xfrm flipH="1">
              <a:off x="3039894" y="770106"/>
              <a:ext cx="628245" cy="1236224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8" name="Shape 18"/>
            <xdr:cNvCxnSpPr/>
          </xdr:nvCxnSpPr>
          <xdr:spPr>
            <a:xfrm flipH="1">
              <a:off x="3019628" y="770106"/>
              <a:ext cx="662021" cy="1438883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9" name="Shape 19"/>
            <xdr:cNvCxnSpPr/>
          </xdr:nvCxnSpPr>
          <xdr:spPr>
            <a:xfrm flipH="1">
              <a:off x="3046649" y="783617"/>
              <a:ext cx="648511" cy="1607766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</xdr:grpSp>
    </xdr:grp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228600</xdr:colOff>
      <xdr:row>10</xdr:row>
      <xdr:rowOff>266700</xdr:rowOff>
    </xdr:from>
    <xdr:ext cx="28575" cy="1028700"/>
    <xdr:grpSp>
      <xdr:nvGrpSpPr>
        <xdr:cNvPr id="2" name="Shape 2"/>
        <xdr:cNvGrpSpPr/>
      </xdr:nvGrpSpPr>
      <xdr:grpSpPr>
        <a:xfrm>
          <a:off x="5341238" y="3265650"/>
          <a:ext cx="9525" cy="1028700"/>
          <a:chOff x="5341238" y="3265650"/>
          <a:chExt cx="9525" cy="1028700"/>
        </a:xfrm>
      </xdr:grpSpPr>
      <xdr:cxnSp>
        <xdr:nvCxnSpPr>
          <xdr:cNvPr id="20" name="Shape 20"/>
          <xdr:cNvCxnSpPr/>
        </xdr:nvCxnSpPr>
        <xdr:spPr>
          <a:xfrm rot="10800000">
            <a:off x="5341238" y="3265650"/>
            <a:ext cx="9525" cy="1028700"/>
          </a:xfrm>
          <a:prstGeom prst="straightConnector1">
            <a:avLst/>
          </a:prstGeom>
          <a:noFill/>
          <a:ln cap="flat" cmpd="sng" w="19050">
            <a:solidFill>
              <a:schemeClr val="accent2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9</xdr:col>
      <xdr:colOff>752475</xdr:colOff>
      <xdr:row>16</xdr:row>
      <xdr:rowOff>209550</xdr:rowOff>
    </xdr:from>
    <xdr:ext cx="28575" cy="590550"/>
    <xdr:grpSp>
      <xdr:nvGrpSpPr>
        <xdr:cNvPr id="2" name="Shape 2"/>
        <xdr:cNvGrpSpPr/>
      </xdr:nvGrpSpPr>
      <xdr:grpSpPr>
        <a:xfrm>
          <a:off x="5341238" y="3484725"/>
          <a:ext cx="9525" cy="590550"/>
          <a:chOff x="5341238" y="3484725"/>
          <a:chExt cx="9525" cy="590550"/>
        </a:xfrm>
      </xdr:grpSpPr>
      <xdr:cxnSp>
        <xdr:nvCxnSpPr>
          <xdr:cNvPr id="21" name="Shape 21"/>
          <xdr:cNvCxnSpPr/>
        </xdr:nvCxnSpPr>
        <xdr:spPr>
          <a:xfrm flipH="1" rot="10800000">
            <a:off x="5341238" y="3484725"/>
            <a:ext cx="9525" cy="590550"/>
          </a:xfrm>
          <a:prstGeom prst="straightConnector1">
            <a:avLst/>
          </a:prstGeom>
          <a:noFill/>
          <a:ln cap="flat" cmpd="sng" w="19050">
            <a:solidFill>
              <a:schemeClr val="accent1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9" width="8.71"/>
    <col customWidth="1" min="10" max="10" width="10.0"/>
    <col customWidth="1" min="11" max="11" width="12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1</v>
      </c>
      <c r="J4" s="3"/>
      <c r="K4" s="4"/>
      <c r="L4" s="3"/>
    </row>
    <row r="6" ht="24.75" customHeight="1">
      <c r="B6" s="5" t="s">
        <v>2</v>
      </c>
      <c r="C6" s="6"/>
      <c r="D6" s="6"/>
      <c r="E6" s="6"/>
      <c r="F6" s="7"/>
    </row>
    <row r="8">
      <c r="B8" s="8" t="s">
        <v>3</v>
      </c>
      <c r="C8" s="8">
        <v>2017.0</v>
      </c>
      <c r="D8" s="8">
        <v>2018.0</v>
      </c>
      <c r="E8" s="8" t="s">
        <v>4</v>
      </c>
      <c r="F8" s="8" t="s">
        <v>4</v>
      </c>
    </row>
    <row r="9">
      <c r="B9" s="9" t="s">
        <v>5</v>
      </c>
      <c r="C9" s="10">
        <v>30000.0</v>
      </c>
      <c r="D9" s="10">
        <v>29000.0</v>
      </c>
      <c r="E9" s="11">
        <v>-0.033333333333333326</v>
      </c>
      <c r="F9" s="9" t="s">
        <v>6</v>
      </c>
    </row>
    <row r="10">
      <c r="B10" s="9" t="s">
        <v>7</v>
      </c>
      <c r="C10" s="10">
        <v>50000.0</v>
      </c>
      <c r="D10" s="10">
        <v>58000.0</v>
      </c>
      <c r="E10" s="11">
        <v>0.15999999999999992</v>
      </c>
      <c r="F10" s="9" t="s">
        <v>8</v>
      </c>
    </row>
    <row r="11">
      <c r="B11" s="9" t="s">
        <v>9</v>
      </c>
      <c r="C11" s="10">
        <v>90000.0</v>
      </c>
      <c r="D11" s="10">
        <v>110000.0</v>
      </c>
      <c r="E11" s="11">
        <v>0.22222222222222232</v>
      </c>
      <c r="F11" s="9" t="s">
        <v>10</v>
      </c>
    </row>
    <row r="12">
      <c r="B12" s="9" t="s">
        <v>11</v>
      </c>
      <c r="C12" s="10">
        <v>145000.0</v>
      </c>
      <c r="D12" s="10">
        <v>125000.0</v>
      </c>
      <c r="E12" s="11">
        <v>-0.13793103448275867</v>
      </c>
      <c r="F12" s="9" t="s">
        <v>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F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7.0"/>
    <col customWidth="1" min="5" max="5" width="16.86"/>
    <col customWidth="1" min="6" max="6" width="2.71"/>
    <col customWidth="1" min="7" max="7" width="16.0"/>
    <col customWidth="1" min="8" max="9" width="8.71"/>
    <col customWidth="1" hidden="1" min="10" max="10" width="8.71"/>
    <col customWidth="1" hidden="1" min="11" max="11" width="15.14"/>
    <col customWidth="1" hidden="1" min="12" max="12" width="8.71"/>
    <col customWidth="1" min="13" max="26" width="8.71"/>
  </cols>
  <sheetData>
    <row r="2">
      <c r="E2" s="1" t="s">
        <v>0</v>
      </c>
    </row>
    <row r="4">
      <c r="B4" s="2" t="s">
        <v>13</v>
      </c>
    </row>
    <row r="6" ht="24.75" customHeight="1">
      <c r="B6" s="5" t="s">
        <v>14</v>
      </c>
      <c r="C6" s="6"/>
      <c r="D6" s="6"/>
      <c r="E6" s="6"/>
      <c r="F6" s="7"/>
    </row>
    <row r="7">
      <c r="J7" s="12" t="e">
        <v>#VALUE!</v>
      </c>
      <c r="K7" s="12" t="str">
        <f t="array" ref="K7">_FV(J7,"Moeda")</f>
        <v>#NAME?</v>
      </c>
      <c r="L7" s="13" t="str">
        <f t="array" ref="L7">_FV(J7,"Preço")</f>
        <v>#NAME?</v>
      </c>
    </row>
    <row r="8">
      <c r="D8" s="8" t="s">
        <v>15</v>
      </c>
      <c r="E8" s="14" t="str">
        <f>$L$7</f>
        <v>#NAME?</v>
      </c>
    </row>
    <row r="10">
      <c r="B10" s="8" t="s">
        <v>16</v>
      </c>
      <c r="C10" s="8" t="s">
        <v>17</v>
      </c>
      <c r="D10" s="8" t="s">
        <v>18</v>
      </c>
      <c r="E10" s="8" t="s">
        <v>19</v>
      </c>
      <c r="G10" s="8" t="s">
        <v>20</v>
      </c>
    </row>
    <row r="11">
      <c r="B11" s="9" t="s">
        <v>21</v>
      </c>
      <c r="C11" s="15">
        <v>8.0</v>
      </c>
      <c r="D11" s="10">
        <v>980.0</v>
      </c>
      <c r="E11" s="16" t="str">
        <f t="shared" ref="E11:E16" si="1">$E$8*D11</f>
        <v>#NAME?</v>
      </c>
      <c r="G11" s="10" t="s">
        <v>22</v>
      </c>
    </row>
    <row r="12">
      <c r="A12" s="17"/>
      <c r="B12" s="18" t="s">
        <v>23</v>
      </c>
      <c r="C12" s="19">
        <v>1.0</v>
      </c>
      <c r="D12" s="20">
        <v>345.0</v>
      </c>
      <c r="E12" s="16" t="str">
        <f t="shared" si="1"/>
        <v>#NAME?</v>
      </c>
      <c r="F12" s="17"/>
      <c r="G12" s="20" t="s">
        <v>24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B13" s="9" t="s">
        <v>25</v>
      </c>
      <c r="C13" s="15">
        <v>15.0</v>
      </c>
      <c r="D13" s="10">
        <v>210.0</v>
      </c>
      <c r="E13" s="16" t="str">
        <f t="shared" si="1"/>
        <v>#NAME?</v>
      </c>
      <c r="G13" s="10" t="s">
        <v>26</v>
      </c>
    </row>
    <row r="14">
      <c r="B14" s="9" t="s">
        <v>27</v>
      </c>
      <c r="C14" s="15">
        <v>4.0</v>
      </c>
      <c r="D14" s="10">
        <v>180.0</v>
      </c>
      <c r="E14" s="16" t="str">
        <f t="shared" si="1"/>
        <v>#NAME?</v>
      </c>
      <c r="G14" s="10" t="s">
        <v>28</v>
      </c>
    </row>
    <row r="15">
      <c r="B15" s="9" t="s">
        <v>29</v>
      </c>
      <c r="C15" s="15">
        <v>6.0</v>
      </c>
      <c r="D15" s="10">
        <v>7.5</v>
      </c>
      <c r="E15" s="16" t="str">
        <f t="shared" si="1"/>
        <v>#NAME?</v>
      </c>
      <c r="G15" s="10" t="s">
        <v>30</v>
      </c>
    </row>
    <row r="16">
      <c r="B16" s="9" t="s">
        <v>31</v>
      </c>
      <c r="C16" s="15">
        <v>2.0</v>
      </c>
      <c r="D16" s="10">
        <v>23.0</v>
      </c>
      <c r="E16" s="16" t="str">
        <f t="shared" si="1"/>
        <v>#NAME?</v>
      </c>
      <c r="G16" s="10" t="s">
        <v>32</v>
      </c>
    </row>
    <row r="19" ht="27.75" customHeight="1">
      <c r="B19" s="21" t="s">
        <v>33</v>
      </c>
      <c r="C19" s="22"/>
      <c r="D19" s="22"/>
      <c r="E19" s="22"/>
      <c r="F19" s="22"/>
      <c r="G19" s="23"/>
    </row>
    <row r="21" ht="15.75" customHeight="1">
      <c r="B21" s="24" t="s">
        <v>34</v>
      </c>
      <c r="C21" s="22"/>
      <c r="D21" s="22"/>
      <c r="E21" s="22"/>
      <c r="F21" s="22"/>
      <c r="G21" s="23"/>
    </row>
    <row r="22" ht="15.75" customHeight="1"/>
    <row r="23" ht="15.75" customHeight="1">
      <c r="B23" s="24" t="s">
        <v>35</v>
      </c>
      <c r="C23" s="22"/>
      <c r="D23" s="22"/>
      <c r="E23" s="22"/>
      <c r="F23" s="22"/>
      <c r="G23" s="23"/>
    </row>
    <row r="24" ht="15.75" customHeight="1"/>
    <row r="25" ht="15.75" customHeight="1">
      <c r="B25" s="24" t="s">
        <v>36</v>
      </c>
      <c r="C25" s="22"/>
      <c r="D25" s="22"/>
      <c r="E25" s="22"/>
      <c r="F25" s="22"/>
      <c r="G25" s="23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6:F6"/>
    <mergeCell ref="B19:G19"/>
    <mergeCell ref="B21:G21"/>
    <mergeCell ref="B23:G23"/>
    <mergeCell ref="B25:G2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7.0"/>
    <col customWidth="1" min="5" max="5" width="16.86"/>
    <col customWidth="1" min="6" max="6" width="18.43"/>
    <col customWidth="1" min="7" max="7" width="16.0"/>
    <col customWidth="1" min="8" max="8" width="12.0"/>
    <col customWidth="1" min="9" max="9" width="15.14"/>
    <col customWidth="1" min="10" max="10" width="16.0"/>
    <col customWidth="1" min="11" max="11" width="9.57"/>
    <col customWidth="1" min="12" max="12" width="10.14"/>
    <col customWidth="1" min="13" max="26" width="8.71"/>
  </cols>
  <sheetData>
    <row r="2">
      <c r="E2" s="1" t="s">
        <v>0</v>
      </c>
    </row>
    <row r="4">
      <c r="B4" s="5" t="s">
        <v>37</v>
      </c>
      <c r="C4" s="6"/>
      <c r="D4" s="6"/>
      <c r="E4" s="6"/>
      <c r="F4" s="7"/>
    </row>
    <row r="6" ht="41.25" customHeight="1">
      <c r="B6" s="25" t="s">
        <v>38</v>
      </c>
      <c r="C6" s="26" t="s">
        <v>39</v>
      </c>
      <c r="D6" s="27"/>
      <c r="E6" s="27"/>
      <c r="F6" s="28"/>
    </row>
    <row r="8" ht="41.25" customHeight="1">
      <c r="B8" s="25" t="s">
        <v>40</v>
      </c>
      <c r="C8" s="26" t="s">
        <v>41</v>
      </c>
      <c r="D8" s="27"/>
      <c r="E8" s="27"/>
      <c r="F8" s="28"/>
    </row>
    <row r="10">
      <c r="C10" s="29" t="s">
        <v>42</v>
      </c>
      <c r="D10" s="7"/>
    </row>
    <row r="11">
      <c r="C11" s="30">
        <v>41974.0</v>
      </c>
      <c r="D11" s="31">
        <v>1.025</v>
      </c>
      <c r="I11" s="32" t="s">
        <v>43</v>
      </c>
      <c r="J11" s="32"/>
    </row>
    <row r="12">
      <c r="C12" s="30">
        <v>42005.0</v>
      </c>
      <c r="D12" s="31">
        <v>1.075</v>
      </c>
    </row>
    <row r="13">
      <c r="C13" s="30">
        <v>42036.0</v>
      </c>
      <c r="D13" s="31">
        <v>1.105</v>
      </c>
    </row>
    <row r="15">
      <c r="C15" s="30" t="s">
        <v>44</v>
      </c>
      <c r="D15" s="30" t="s">
        <v>45</v>
      </c>
      <c r="E15" s="30" t="s">
        <v>46</v>
      </c>
      <c r="F15" s="30" t="s">
        <v>47</v>
      </c>
      <c r="I15" s="30" t="s">
        <v>44</v>
      </c>
      <c r="J15" s="30" t="s">
        <v>45</v>
      </c>
      <c r="K15" s="30" t="s">
        <v>46</v>
      </c>
      <c r="L15" s="30" t="s">
        <v>47</v>
      </c>
    </row>
    <row r="16">
      <c r="B16" s="30" t="s">
        <v>48</v>
      </c>
      <c r="C16" s="33">
        <v>41944.0</v>
      </c>
      <c r="D16" s="34">
        <v>55000.0</v>
      </c>
      <c r="E16" s="34">
        <v>41000.0</v>
      </c>
      <c r="F16" s="34">
        <v>28500.0</v>
      </c>
      <c r="H16" s="30" t="s">
        <v>48</v>
      </c>
      <c r="I16" s="33">
        <v>41944.0</v>
      </c>
      <c r="J16" s="34">
        <v>55000.0</v>
      </c>
      <c r="K16" s="34">
        <v>41000.0</v>
      </c>
      <c r="L16" s="34">
        <v>28500.0</v>
      </c>
    </row>
    <row r="17">
      <c r="B17" s="35" t="s">
        <v>49</v>
      </c>
      <c r="C17" s="33">
        <v>41974.0</v>
      </c>
      <c r="D17" s="10">
        <v>56374.99999999999</v>
      </c>
      <c r="E17" s="10">
        <v>42024.99999999999</v>
      </c>
      <c r="F17" s="10">
        <v>29212.499999999996</v>
      </c>
      <c r="H17" s="35" t="s">
        <v>49</v>
      </c>
      <c r="I17" s="33">
        <v>41974.0</v>
      </c>
      <c r="J17" s="36" t="s">
        <v>50</v>
      </c>
      <c r="K17" s="10">
        <v>42024.99999999999</v>
      </c>
      <c r="L17" s="10">
        <v>29212.499999999996</v>
      </c>
    </row>
    <row r="18">
      <c r="B18" s="35" t="s">
        <v>49</v>
      </c>
      <c r="C18" s="33">
        <v>42005.0</v>
      </c>
      <c r="D18" s="10">
        <v>59125.0</v>
      </c>
      <c r="E18" s="10">
        <v>44075.0</v>
      </c>
      <c r="F18" s="10">
        <v>30637.5</v>
      </c>
      <c r="H18" s="35" t="s">
        <v>49</v>
      </c>
      <c r="I18" s="33">
        <v>42005.0</v>
      </c>
      <c r="J18" s="37" t="s">
        <v>51</v>
      </c>
      <c r="K18" s="10">
        <v>44075.0</v>
      </c>
      <c r="L18" s="10">
        <v>30637.5</v>
      </c>
    </row>
    <row r="19">
      <c r="B19" s="35" t="s">
        <v>49</v>
      </c>
      <c r="C19" s="33">
        <v>42036.0</v>
      </c>
      <c r="D19" s="10">
        <v>60775.0</v>
      </c>
      <c r="E19" s="10">
        <v>45305.0</v>
      </c>
      <c r="F19" s="10">
        <v>31492.5</v>
      </c>
      <c r="H19" s="35" t="s">
        <v>49</v>
      </c>
      <c r="I19" s="33">
        <v>42036.0</v>
      </c>
      <c r="J19" s="37" t="s">
        <v>52</v>
      </c>
      <c r="K19" s="10">
        <v>45305.0</v>
      </c>
      <c r="L19" s="10">
        <v>31492.5</v>
      </c>
    </row>
    <row r="21" ht="15.75" customHeight="1">
      <c r="I21" s="32" t="s">
        <v>53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4:F4"/>
    <mergeCell ref="C6:F6"/>
    <mergeCell ref="C8:F8"/>
    <mergeCell ref="C10:D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26" width="8.71"/>
  </cols>
  <sheetData>
    <row r="2">
      <c r="E2" s="1" t="s">
        <v>0</v>
      </c>
    </row>
    <row r="5">
      <c r="B5" s="2" t="s">
        <v>54</v>
      </c>
    </row>
    <row r="7">
      <c r="B7" s="38" t="s">
        <v>55</v>
      </c>
      <c r="C7" s="39"/>
      <c r="D7" s="39"/>
      <c r="E7" s="39"/>
      <c r="F7" s="39"/>
    </row>
    <row r="9">
      <c r="B9" s="8" t="s">
        <v>56</v>
      </c>
      <c r="C9" s="8" t="s">
        <v>57</v>
      </c>
      <c r="D9" s="8" t="s">
        <v>58</v>
      </c>
      <c r="E9" s="8" t="s">
        <v>59</v>
      </c>
      <c r="F9" s="8" t="s">
        <v>60</v>
      </c>
    </row>
    <row r="10">
      <c r="B10" s="10" t="s">
        <v>61</v>
      </c>
      <c r="C10" s="10">
        <v>3.5</v>
      </c>
      <c r="D10" s="10">
        <v>2.0</v>
      </c>
      <c r="E10" s="40">
        <v>400.0</v>
      </c>
      <c r="F10" s="34">
        <f t="shared" ref="F10:F16" si="1">C10*E10</f>
        <v>1400</v>
      </c>
    </row>
    <row r="11">
      <c r="B11" s="10" t="s">
        <v>62</v>
      </c>
      <c r="C11" s="10">
        <v>2.0</v>
      </c>
      <c r="D11" s="10">
        <v>0.7</v>
      </c>
      <c r="E11" s="40">
        <v>320.0</v>
      </c>
      <c r="F11" s="34">
        <f t="shared" si="1"/>
        <v>640</v>
      </c>
    </row>
    <row r="12">
      <c r="B12" s="10" t="s">
        <v>63</v>
      </c>
      <c r="C12" s="10">
        <v>1.0</v>
      </c>
      <c r="D12" s="10">
        <v>0.4</v>
      </c>
      <c r="E12" s="40">
        <v>150.0</v>
      </c>
      <c r="F12" s="34">
        <f t="shared" si="1"/>
        <v>150</v>
      </c>
    </row>
    <row r="13">
      <c r="B13" s="10" t="s">
        <v>64</v>
      </c>
      <c r="C13" s="10">
        <v>1.0</v>
      </c>
      <c r="D13" s="10">
        <v>0.75</v>
      </c>
      <c r="E13" s="40">
        <v>168.0</v>
      </c>
      <c r="F13" s="34">
        <f t="shared" si="1"/>
        <v>168</v>
      </c>
    </row>
    <row r="14">
      <c r="B14" s="10" t="s">
        <v>65</v>
      </c>
      <c r="C14" s="10">
        <v>1.0</v>
      </c>
      <c r="D14" s="10">
        <v>0.74</v>
      </c>
      <c r="E14" s="40">
        <v>120.0</v>
      </c>
      <c r="F14" s="34">
        <f t="shared" si="1"/>
        <v>120</v>
      </c>
    </row>
    <row r="15">
      <c r="B15" s="10" t="s">
        <v>66</v>
      </c>
      <c r="C15" s="10">
        <v>1.0</v>
      </c>
      <c r="D15" s="10">
        <v>0.8</v>
      </c>
      <c r="E15" s="40">
        <v>85.0</v>
      </c>
      <c r="F15" s="34">
        <f t="shared" si="1"/>
        <v>85</v>
      </c>
    </row>
    <row r="16">
      <c r="B16" s="10" t="s">
        <v>67</v>
      </c>
      <c r="C16" s="10">
        <v>7.0</v>
      </c>
      <c r="D16" s="10">
        <v>2.8</v>
      </c>
      <c r="E16" s="40">
        <v>60.0</v>
      </c>
      <c r="F16" s="34">
        <f t="shared" si="1"/>
        <v>420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F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7" width="12.71"/>
    <col customWidth="1" min="8" max="26" width="8.71"/>
  </cols>
  <sheetData>
    <row r="2">
      <c r="E2" s="1" t="s">
        <v>0</v>
      </c>
    </row>
    <row r="5">
      <c r="B5" s="2" t="s">
        <v>68</v>
      </c>
    </row>
    <row r="7">
      <c r="B7" s="38" t="s">
        <v>69</v>
      </c>
      <c r="C7" s="39"/>
      <c r="D7" s="39"/>
      <c r="E7" s="39"/>
      <c r="F7" s="39"/>
    </row>
    <row r="9">
      <c r="B9" s="8" t="s">
        <v>70</v>
      </c>
      <c r="C9" s="8" t="s">
        <v>71</v>
      </c>
      <c r="D9" s="8" t="s">
        <v>72</v>
      </c>
      <c r="E9" s="8" t="s">
        <v>73</v>
      </c>
      <c r="F9" s="8" t="s">
        <v>74</v>
      </c>
      <c r="G9" s="8" t="s">
        <v>75</v>
      </c>
    </row>
    <row r="10">
      <c r="B10" s="10" t="s">
        <v>76</v>
      </c>
      <c r="C10" s="10">
        <v>334.123</v>
      </c>
      <c r="D10" s="10">
        <v>321.112</v>
      </c>
      <c r="E10" s="41">
        <v>440.3</v>
      </c>
      <c r="F10" s="34">
        <f t="shared" ref="F10:F14" si="1">SUM(C10:E10)</f>
        <v>1095.535</v>
      </c>
      <c r="G10" s="42">
        <f t="shared" ref="G10:G14" si="2">F10/$F$16</f>
        <v>0.3131659566</v>
      </c>
    </row>
    <row r="11">
      <c r="B11" s="10" t="s">
        <v>77</v>
      </c>
      <c r="C11" s="10">
        <v>132.98</v>
      </c>
      <c r="D11" s="10">
        <v>150.6</v>
      </c>
      <c r="E11" s="41">
        <v>121.12</v>
      </c>
      <c r="F11" s="34">
        <f t="shared" si="1"/>
        <v>404.7</v>
      </c>
      <c r="G11" s="42">
        <f t="shared" si="2"/>
        <v>0.1156861831</v>
      </c>
    </row>
    <row r="12">
      <c r="B12" s="10" t="s">
        <v>78</v>
      </c>
      <c r="C12" s="10">
        <v>421.667</v>
      </c>
      <c r="D12" s="10">
        <v>361.78</v>
      </c>
      <c r="E12" s="41">
        <v>287.6</v>
      </c>
      <c r="F12" s="34">
        <f t="shared" si="1"/>
        <v>1071.047</v>
      </c>
      <c r="G12" s="42">
        <f t="shared" si="2"/>
        <v>0.3061658992</v>
      </c>
    </row>
    <row r="13">
      <c r="B13" s="10" t="s">
        <v>79</v>
      </c>
      <c r="C13" s="10">
        <v>210.1</v>
      </c>
      <c r="D13" s="10">
        <v>240.445</v>
      </c>
      <c r="E13" s="41">
        <v>132.77</v>
      </c>
      <c r="F13" s="34">
        <f t="shared" si="1"/>
        <v>583.315</v>
      </c>
      <c r="G13" s="42">
        <f t="shared" si="2"/>
        <v>0.1667444673</v>
      </c>
    </row>
    <row r="14">
      <c r="B14" s="10" t="s">
        <v>80</v>
      </c>
      <c r="C14" s="10">
        <v>110.56</v>
      </c>
      <c r="D14" s="10">
        <v>132.9</v>
      </c>
      <c r="E14" s="41">
        <v>100.2</v>
      </c>
      <c r="F14" s="34">
        <f t="shared" si="1"/>
        <v>343.66</v>
      </c>
      <c r="G14" s="42">
        <f t="shared" si="2"/>
        <v>0.0982374937</v>
      </c>
    </row>
    <row r="16">
      <c r="B16" s="8" t="s">
        <v>74</v>
      </c>
      <c r="C16" s="43">
        <f t="shared" ref="C16:G16" si="3">SUM(C10:C14)</f>
        <v>1209.43</v>
      </c>
      <c r="D16" s="43">
        <f t="shared" si="3"/>
        <v>1206.837</v>
      </c>
      <c r="E16" s="43">
        <f t="shared" si="3"/>
        <v>1081.99</v>
      </c>
      <c r="F16" s="43">
        <f t="shared" si="3"/>
        <v>3498.257</v>
      </c>
      <c r="G16" s="44">
        <f t="shared" si="3"/>
        <v>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F7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7" width="11.71"/>
    <col customWidth="1" min="8" max="10" width="12.29"/>
    <col customWidth="1" min="11" max="26" width="8.71"/>
  </cols>
  <sheetData>
    <row r="2">
      <c r="E2" s="1" t="s">
        <v>0</v>
      </c>
    </row>
    <row r="4">
      <c r="B4" s="45" t="s">
        <v>81</v>
      </c>
      <c r="G4" s="45" t="s">
        <v>82</v>
      </c>
    </row>
    <row r="5" ht="10.5" customHeight="1">
      <c r="B5" s="45"/>
    </row>
    <row r="6">
      <c r="B6" s="46"/>
      <c r="C6" s="47">
        <v>2.0</v>
      </c>
      <c r="D6" s="47">
        <v>3.0</v>
      </c>
      <c r="E6" s="47">
        <v>4.0</v>
      </c>
      <c r="G6" s="46"/>
      <c r="H6" s="47">
        <v>5.0</v>
      </c>
    </row>
    <row r="7">
      <c r="B7" s="47">
        <v>10.0</v>
      </c>
      <c r="C7" s="48">
        <f>C6*B7</f>
        <v>20</v>
      </c>
      <c r="D7" s="48">
        <f>D6*B7</f>
        <v>30</v>
      </c>
      <c r="E7" s="48">
        <f>E6*B7</f>
        <v>40</v>
      </c>
      <c r="G7" s="47">
        <v>10.0</v>
      </c>
      <c r="H7" s="48">
        <f t="shared" ref="H7:H8" si="1">$H$6*G7</f>
        <v>50</v>
      </c>
    </row>
    <row r="8">
      <c r="B8" s="47">
        <v>20.0</v>
      </c>
      <c r="C8" s="48">
        <f>C6*B8</f>
        <v>40</v>
      </c>
      <c r="D8" s="48">
        <f>D6*B8</f>
        <v>60</v>
      </c>
      <c r="E8" s="48">
        <f>E6*B8</f>
        <v>80</v>
      </c>
      <c r="G8" s="47">
        <v>20.0</v>
      </c>
      <c r="H8" s="48">
        <f t="shared" si="1"/>
        <v>100</v>
      </c>
    </row>
    <row r="10">
      <c r="B10" s="45" t="s">
        <v>83</v>
      </c>
      <c r="G10" s="45" t="s">
        <v>84</v>
      </c>
    </row>
    <row r="11" ht="10.5" customHeight="1">
      <c r="B11" s="45"/>
    </row>
    <row r="12">
      <c r="B12" s="46"/>
      <c r="C12" s="47">
        <v>2.0</v>
      </c>
      <c r="D12" s="47">
        <v>3.0</v>
      </c>
      <c r="E12" s="47">
        <v>4.0</v>
      </c>
      <c r="G12" s="46"/>
      <c r="H12" s="47">
        <v>2.0</v>
      </c>
      <c r="I12" s="47">
        <v>3.0</v>
      </c>
      <c r="J12" s="47">
        <v>4.0</v>
      </c>
    </row>
    <row r="13">
      <c r="B13" s="47">
        <v>10.0</v>
      </c>
      <c r="C13" s="48">
        <f t="shared" ref="C13:C14" si="3">C$12*B13</f>
        <v>20</v>
      </c>
      <c r="D13" s="48">
        <f t="shared" ref="D13:D14" si="4">D$12*B13</f>
        <v>30</v>
      </c>
      <c r="E13" s="48">
        <f t="shared" ref="E13:E14" si="5">E$12*B13</f>
        <v>40</v>
      </c>
      <c r="G13" s="47">
        <v>10.0</v>
      </c>
      <c r="H13" s="48">
        <f t="shared" ref="H13:J13" si="2">H12*$G13</f>
        <v>20</v>
      </c>
      <c r="I13" s="48">
        <f t="shared" si="2"/>
        <v>30</v>
      </c>
      <c r="J13" s="48">
        <f t="shared" si="2"/>
        <v>40</v>
      </c>
    </row>
    <row r="14">
      <c r="B14" s="47">
        <v>20.0</v>
      </c>
      <c r="C14" s="48">
        <f t="shared" si="3"/>
        <v>40</v>
      </c>
      <c r="D14" s="48">
        <f t="shared" si="4"/>
        <v>60</v>
      </c>
      <c r="E14" s="48">
        <f t="shared" si="5"/>
        <v>80</v>
      </c>
      <c r="G14" s="47">
        <v>20.0</v>
      </c>
      <c r="H14" s="48">
        <f t="shared" ref="H14:J14" si="6">H12*$G14</f>
        <v>40</v>
      </c>
      <c r="I14" s="48">
        <f t="shared" si="6"/>
        <v>60</v>
      </c>
      <c r="J14" s="48">
        <f t="shared" si="6"/>
        <v>80</v>
      </c>
    </row>
    <row r="16">
      <c r="B16" s="45" t="s">
        <v>85</v>
      </c>
    </row>
    <row r="17" ht="10.5" customHeight="1">
      <c r="B17" s="45"/>
    </row>
    <row r="18">
      <c r="B18" s="46"/>
      <c r="C18" s="47">
        <v>2.0</v>
      </c>
      <c r="D18" s="47">
        <v>3.0</v>
      </c>
      <c r="E18" s="47">
        <v>4.0</v>
      </c>
    </row>
    <row r="19">
      <c r="B19" s="47">
        <v>10.0</v>
      </c>
      <c r="C19" s="48">
        <f t="shared" ref="C19:E19" si="7">C$18*$B19</f>
        <v>20</v>
      </c>
      <c r="D19" s="48">
        <f t="shared" si="7"/>
        <v>30</v>
      </c>
      <c r="E19" s="48">
        <f t="shared" si="7"/>
        <v>40</v>
      </c>
    </row>
    <row r="20">
      <c r="B20" s="47">
        <v>20.0</v>
      </c>
      <c r="C20" s="48">
        <f t="shared" ref="C20:E20" si="8">C$18*$B20</f>
        <v>40</v>
      </c>
      <c r="D20" s="48">
        <f t="shared" si="8"/>
        <v>60</v>
      </c>
      <c r="E20" s="48">
        <f t="shared" si="8"/>
        <v>80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8.29"/>
    <col customWidth="1" min="5" max="6" width="18.43"/>
    <col customWidth="1" min="7" max="7" width="11.14"/>
    <col customWidth="1" min="8" max="8" width="15.0"/>
    <col customWidth="1" min="9" max="9" width="14.0"/>
    <col customWidth="1" min="10" max="10" width="18.29"/>
    <col customWidth="1" min="11" max="12" width="18.43"/>
    <col customWidth="1" min="13" max="26" width="8.71"/>
  </cols>
  <sheetData>
    <row r="2">
      <c r="E2" s="1" t="s">
        <v>0</v>
      </c>
      <c r="K2" s="1"/>
    </row>
    <row r="4">
      <c r="B4" s="2" t="s">
        <v>86</v>
      </c>
      <c r="H4" s="2" t="s">
        <v>87</v>
      </c>
    </row>
    <row r="5" ht="10.5" customHeight="1">
      <c r="B5" s="45"/>
      <c r="H5" s="45"/>
    </row>
    <row r="6" ht="39.0" customHeight="1">
      <c r="B6" s="49">
        <v>1.0</v>
      </c>
      <c r="C6" s="29" t="s">
        <v>42</v>
      </c>
      <c r="D6" s="7"/>
      <c r="H6" s="49">
        <v>2.0</v>
      </c>
      <c r="I6" s="29" t="s">
        <v>42</v>
      </c>
      <c r="J6" s="7"/>
    </row>
    <row r="7">
      <c r="C7" s="30">
        <v>44531.0</v>
      </c>
      <c r="D7" s="50">
        <v>0.105</v>
      </c>
      <c r="I7" s="30">
        <v>44531.0</v>
      </c>
      <c r="J7" s="50">
        <v>0.105</v>
      </c>
    </row>
    <row r="8">
      <c r="C8" s="30">
        <v>44562.0</v>
      </c>
      <c r="D8" s="50">
        <v>0.12</v>
      </c>
      <c r="I8" s="30">
        <v>44562.0</v>
      </c>
      <c r="J8" s="50">
        <v>0.12</v>
      </c>
    </row>
    <row r="9">
      <c r="C9" s="30">
        <v>44593.0</v>
      </c>
      <c r="D9" s="50">
        <v>0.15</v>
      </c>
      <c r="I9" s="30">
        <v>44593.0</v>
      </c>
      <c r="J9" s="50">
        <v>0.15</v>
      </c>
    </row>
    <row r="11" ht="10.5" customHeight="1"/>
    <row r="12">
      <c r="B12" s="51" t="s">
        <v>88</v>
      </c>
      <c r="C12" s="30" t="s">
        <v>44</v>
      </c>
      <c r="D12" s="30" t="s">
        <v>45</v>
      </c>
      <c r="E12" s="30" t="s">
        <v>46</v>
      </c>
      <c r="F12" s="30" t="s">
        <v>47</v>
      </c>
      <c r="H12" s="51" t="s">
        <v>89</v>
      </c>
      <c r="I12" s="30" t="s">
        <v>44</v>
      </c>
      <c r="J12" s="30" t="s">
        <v>45</v>
      </c>
      <c r="K12" s="30" t="s">
        <v>46</v>
      </c>
      <c r="L12" s="30" t="s">
        <v>47</v>
      </c>
    </row>
    <row r="13">
      <c r="B13" s="30" t="s">
        <v>48</v>
      </c>
      <c r="C13" s="30" t="s">
        <v>90</v>
      </c>
      <c r="D13" s="52">
        <v>55000.0</v>
      </c>
      <c r="E13" s="52">
        <v>41000.0</v>
      </c>
      <c r="F13" s="52">
        <v>28500.0</v>
      </c>
      <c r="H13" s="30" t="s">
        <v>48</v>
      </c>
      <c r="I13" s="30" t="s">
        <v>90</v>
      </c>
      <c r="J13" s="52">
        <v>55000.0</v>
      </c>
      <c r="K13" s="52">
        <v>41000.0</v>
      </c>
      <c r="L13" s="52">
        <v>28500.0</v>
      </c>
    </row>
    <row r="14">
      <c r="B14" s="53" t="s">
        <v>49</v>
      </c>
      <c r="C14" s="54">
        <v>44531.0</v>
      </c>
      <c r="D14" s="55">
        <f t="shared" ref="D14:F14" si="1">D$13+($D7*D$13)</f>
        <v>60775</v>
      </c>
      <c r="E14" s="55">
        <f t="shared" si="1"/>
        <v>45305</v>
      </c>
      <c r="F14" s="55">
        <f t="shared" si="1"/>
        <v>31492.5</v>
      </c>
      <c r="H14" s="53" t="s">
        <v>49</v>
      </c>
      <c r="I14" s="54">
        <v>44531.0</v>
      </c>
      <c r="J14" s="55">
        <f t="shared" ref="J14:L14" si="2">J13+($D7*J13)</f>
        <v>60775</v>
      </c>
      <c r="K14" s="55">
        <f t="shared" si="2"/>
        <v>45305</v>
      </c>
      <c r="L14" s="55">
        <f t="shared" si="2"/>
        <v>31492.5</v>
      </c>
    </row>
    <row r="15">
      <c r="B15" s="53" t="s">
        <v>49</v>
      </c>
      <c r="C15" s="54">
        <v>44562.0</v>
      </c>
      <c r="D15" s="55">
        <f t="shared" ref="D15:F15" si="3">D$13+($D8*D$13)</f>
        <v>61600</v>
      </c>
      <c r="E15" s="55">
        <f t="shared" si="3"/>
        <v>45920</v>
      </c>
      <c r="F15" s="55">
        <f t="shared" si="3"/>
        <v>31920</v>
      </c>
      <c r="H15" s="53" t="s">
        <v>49</v>
      </c>
      <c r="I15" s="54">
        <v>44562.0</v>
      </c>
      <c r="J15" s="55">
        <f t="shared" ref="J15:L15" si="4">J14+($D8*J14)</f>
        <v>68068</v>
      </c>
      <c r="K15" s="55">
        <f t="shared" si="4"/>
        <v>50741.6</v>
      </c>
      <c r="L15" s="55">
        <f t="shared" si="4"/>
        <v>35271.6</v>
      </c>
    </row>
    <row r="16">
      <c r="B16" s="53" t="s">
        <v>49</v>
      </c>
      <c r="C16" s="54">
        <v>44593.0</v>
      </c>
      <c r="D16" s="55">
        <f t="shared" ref="D16:F16" si="5">D$13+($D9*D$13)</f>
        <v>63250</v>
      </c>
      <c r="E16" s="55">
        <f t="shared" si="5"/>
        <v>47150</v>
      </c>
      <c r="F16" s="55">
        <f t="shared" si="5"/>
        <v>32775</v>
      </c>
      <c r="H16" s="53" t="s">
        <v>49</v>
      </c>
      <c r="I16" s="54">
        <v>44593.0</v>
      </c>
      <c r="J16" s="55">
        <f t="shared" ref="J16:L16" si="6">J15+($D9*J15)</f>
        <v>78278.2</v>
      </c>
      <c r="K16" s="55">
        <f t="shared" si="6"/>
        <v>58352.84</v>
      </c>
      <c r="L16" s="55">
        <f t="shared" si="6"/>
        <v>40562.34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D6"/>
    <mergeCell ref="I6:J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6.43"/>
    <col customWidth="1" min="7" max="7" width="9.57"/>
    <col customWidth="1" min="8" max="8" width="12.29"/>
    <col customWidth="1" min="9" max="9" width="10.43"/>
    <col customWidth="1" min="10" max="10" width="6.43"/>
    <col customWidth="1" min="11" max="11" width="12.43"/>
    <col customWidth="1" min="12" max="12" width="12.86"/>
    <col customWidth="1" min="13" max="26" width="8.71"/>
  </cols>
  <sheetData>
    <row r="2">
      <c r="E2" s="1" t="s">
        <v>0</v>
      </c>
    </row>
    <row r="5">
      <c r="B5" s="2" t="s">
        <v>91</v>
      </c>
    </row>
    <row r="6" ht="12.0" customHeight="1">
      <c r="B6" s="2"/>
    </row>
    <row r="7">
      <c r="B7" s="45" t="s">
        <v>92</v>
      </c>
      <c r="G7" s="45" t="s">
        <v>93</v>
      </c>
      <c r="K7" s="45" t="s">
        <v>94</v>
      </c>
    </row>
    <row r="9">
      <c r="B9" s="47" t="s">
        <v>95</v>
      </c>
      <c r="C9" s="47" t="s">
        <v>96</v>
      </c>
      <c r="D9" s="47" t="s">
        <v>97</v>
      </c>
      <c r="E9" s="47" t="s">
        <v>98</v>
      </c>
      <c r="G9" s="47" t="s">
        <v>96</v>
      </c>
      <c r="H9" s="47" t="s">
        <v>97</v>
      </c>
      <c r="I9" s="47" t="s">
        <v>98</v>
      </c>
      <c r="K9" s="47" t="s">
        <v>95</v>
      </c>
      <c r="L9" s="47" t="s">
        <v>99</v>
      </c>
    </row>
    <row r="10">
      <c r="B10" s="56">
        <v>43101.0</v>
      </c>
      <c r="C10" s="34">
        <f t="shared" ref="C10:E10" si="1">G$10*$L10</f>
        <v>3440.515114</v>
      </c>
      <c r="D10" s="34">
        <f t="shared" si="1"/>
        <v>2751.723299</v>
      </c>
      <c r="E10" s="34">
        <f t="shared" si="1"/>
        <v>361.6157027</v>
      </c>
      <c r="G10" s="57">
        <v>999.0</v>
      </c>
      <c r="H10" s="57">
        <v>799.0</v>
      </c>
      <c r="I10" s="57">
        <v>105.0</v>
      </c>
      <c r="K10" s="56">
        <v>43101.0</v>
      </c>
      <c r="L10" s="58">
        <v>3.443959073069158</v>
      </c>
    </row>
    <row r="11">
      <c r="B11" s="56">
        <v>43102.0</v>
      </c>
      <c r="C11" s="34">
        <f t="shared" ref="C11:E11" si="2">G$10*$L11</f>
        <v>3968.728335</v>
      </c>
      <c r="D11" s="34">
        <f t="shared" si="2"/>
        <v>3174.188128</v>
      </c>
      <c r="E11" s="34">
        <f t="shared" si="2"/>
        <v>417.1336088</v>
      </c>
      <c r="K11" s="56">
        <v>43102.0</v>
      </c>
      <c r="L11" s="58">
        <v>3.972701036227223</v>
      </c>
    </row>
    <row r="12">
      <c r="B12" s="56">
        <v>43103.0</v>
      </c>
      <c r="C12" s="34">
        <f t="shared" ref="C12:E12" si="3">G$10*$L12</f>
        <v>3388.622897</v>
      </c>
      <c r="D12" s="34">
        <f t="shared" si="3"/>
        <v>2710.219915</v>
      </c>
      <c r="E12" s="34">
        <f t="shared" si="3"/>
        <v>356.1615658</v>
      </c>
      <c r="K12" s="56">
        <v>43103.0</v>
      </c>
      <c r="L12" s="58">
        <v>3.3920149124018493</v>
      </c>
    </row>
    <row r="13">
      <c r="B13" s="56">
        <v>43104.0</v>
      </c>
      <c r="C13" s="34">
        <f t="shared" ref="C13:E13" si="4">G$10*$L13</f>
        <v>3773.141117</v>
      </c>
      <c r="D13" s="34">
        <f t="shared" si="4"/>
        <v>3017.75751</v>
      </c>
      <c r="E13" s="34">
        <f t="shared" si="4"/>
        <v>396.5763936</v>
      </c>
      <c r="K13" s="56">
        <v>43104.0</v>
      </c>
      <c r="L13" s="58">
        <v>3.7769180345796936</v>
      </c>
    </row>
    <row r="14">
      <c r="B14" s="56">
        <v>43105.0</v>
      </c>
      <c r="C14" s="34">
        <f t="shared" ref="C14:E14" si="5">G$10*$L14</f>
        <v>3684.920967</v>
      </c>
      <c r="D14" s="34">
        <f t="shared" si="5"/>
        <v>2947.199051</v>
      </c>
      <c r="E14" s="34">
        <f t="shared" si="5"/>
        <v>387.3040055</v>
      </c>
      <c r="K14" s="56">
        <v>43105.0</v>
      </c>
      <c r="L14" s="58">
        <v>3.688609576175904</v>
      </c>
    </row>
    <row r="15">
      <c r="B15" s="56">
        <v>43108.0</v>
      </c>
      <c r="C15" s="34">
        <f t="shared" ref="C15:E15" si="6">G$10*$L15</f>
        <v>3636.046997</v>
      </c>
      <c r="D15" s="34">
        <f t="shared" si="6"/>
        <v>2908.10966</v>
      </c>
      <c r="E15" s="34">
        <f t="shared" si="6"/>
        <v>382.1671018</v>
      </c>
      <c r="K15" s="56">
        <v>43108.0</v>
      </c>
      <c r="L15" s="58">
        <v>3.6396866839063953</v>
      </c>
    </row>
    <row r="16">
      <c r="B16" s="56">
        <v>43109.0</v>
      </c>
      <c r="C16" s="34">
        <f t="shared" ref="C16:E16" si="7">G$10*$L16</f>
        <v>3374.598762</v>
      </c>
      <c r="D16" s="34">
        <f t="shared" si="7"/>
        <v>2699.003415</v>
      </c>
      <c r="E16" s="34">
        <f t="shared" si="7"/>
        <v>354.6875576</v>
      </c>
      <c r="K16" s="56">
        <v>43109.0</v>
      </c>
      <c r="L16" s="58">
        <v>3.377976739057081</v>
      </c>
    </row>
    <row r="17">
      <c r="B17" s="56">
        <v>43110.0</v>
      </c>
      <c r="C17" s="34">
        <f t="shared" ref="C17:E17" si="8">G$10*$L17</f>
        <v>3620.281734</v>
      </c>
      <c r="D17" s="34">
        <f t="shared" si="8"/>
        <v>2895.500606</v>
      </c>
      <c r="E17" s="34">
        <f t="shared" si="8"/>
        <v>380.5100921</v>
      </c>
      <c r="K17" s="56">
        <v>43110.0</v>
      </c>
      <c r="L17" s="58">
        <v>3.623905639293966</v>
      </c>
    </row>
    <row r="18">
      <c r="B18" s="56">
        <v>43111.0</v>
      </c>
      <c r="C18" s="34">
        <f t="shared" ref="C18:E18" si="9">G$10*$L18</f>
        <v>3902.607326</v>
      </c>
      <c r="D18" s="34">
        <f t="shared" si="9"/>
        <v>3121.304558</v>
      </c>
      <c r="E18" s="34">
        <f t="shared" si="9"/>
        <v>410.1839531</v>
      </c>
      <c r="K18" s="56">
        <v>43111.0</v>
      </c>
      <c r="L18" s="58">
        <v>3.906513839344137</v>
      </c>
    </row>
    <row r="19">
      <c r="B19" s="56">
        <v>43112.0</v>
      </c>
      <c r="C19" s="34">
        <f t="shared" ref="C19:E19" si="10">G$10*$L19</f>
        <v>3890.61158</v>
      </c>
      <c r="D19" s="34">
        <f t="shared" si="10"/>
        <v>3111.710362</v>
      </c>
      <c r="E19" s="34">
        <f t="shared" si="10"/>
        <v>408.923139</v>
      </c>
      <c r="K19" s="56">
        <v>43112.0</v>
      </c>
      <c r="L19" s="58">
        <v>3.894506085679612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9.29"/>
    <col customWidth="1" min="3" max="4" width="17.57"/>
    <col customWidth="1" min="5" max="5" width="13.43"/>
    <col customWidth="1" min="6" max="6" width="15.86"/>
    <col customWidth="1" min="7" max="26" width="8.71"/>
  </cols>
  <sheetData>
    <row r="2">
      <c r="D2" s="1" t="s">
        <v>0</v>
      </c>
    </row>
    <row r="5">
      <c r="B5" s="2" t="s">
        <v>100</v>
      </c>
    </row>
    <row r="7">
      <c r="B7" s="47" t="s">
        <v>101</v>
      </c>
      <c r="C7" s="47" t="s">
        <v>102</v>
      </c>
      <c r="D7" s="47" t="s">
        <v>103</v>
      </c>
    </row>
    <row r="8">
      <c r="B8" s="10" t="s">
        <v>104</v>
      </c>
      <c r="C8" s="34" t="s">
        <v>105</v>
      </c>
      <c r="D8" s="34" t="s">
        <v>106</v>
      </c>
    </row>
    <row r="9">
      <c r="B9" s="10" t="s">
        <v>107</v>
      </c>
      <c r="C9" s="34" t="s">
        <v>108</v>
      </c>
      <c r="D9" s="34" t="s">
        <v>109</v>
      </c>
    </row>
    <row r="10">
      <c r="B10" s="10" t="s">
        <v>110</v>
      </c>
      <c r="C10" s="34" t="s">
        <v>111</v>
      </c>
      <c r="D10" s="34" t="s">
        <v>112</v>
      </c>
    </row>
    <row r="11">
      <c r="B11" s="10" t="s">
        <v>113</v>
      </c>
      <c r="C11" s="34" t="s">
        <v>114</v>
      </c>
      <c r="D11" s="34" t="s">
        <v>115</v>
      </c>
    </row>
    <row r="12">
      <c r="B12" s="10" t="s">
        <v>116</v>
      </c>
      <c r="C12" s="34" t="s">
        <v>117</v>
      </c>
      <c r="D12" s="34" t="s">
        <v>118</v>
      </c>
    </row>
    <row r="13">
      <c r="B13" s="10" t="s">
        <v>119</v>
      </c>
      <c r="C13" s="34" t="s">
        <v>120</v>
      </c>
      <c r="D13" s="34" t="s">
        <v>121</v>
      </c>
    </row>
    <row r="14">
      <c r="B14" s="10" t="s">
        <v>122</v>
      </c>
      <c r="C14" s="34" t="s">
        <v>123</v>
      </c>
      <c r="D14" s="34" t="s">
        <v>124</v>
      </c>
    </row>
    <row r="15">
      <c r="B15" s="10" t="s">
        <v>125</v>
      </c>
      <c r="C15" s="34" t="s">
        <v>126</v>
      </c>
      <c r="D15" s="34" t="s">
        <v>127</v>
      </c>
    </row>
    <row r="16">
      <c r="B16" s="10" t="s">
        <v>128</v>
      </c>
      <c r="C16" s="34" t="s">
        <v>129</v>
      </c>
      <c r="D16" s="34" t="s">
        <v>130</v>
      </c>
    </row>
    <row r="17">
      <c r="B17" s="10" t="s">
        <v>131</v>
      </c>
      <c r="C17" s="34" t="s">
        <v>132</v>
      </c>
      <c r="D17" s="34" t="s">
        <v>133</v>
      </c>
    </row>
    <row r="18">
      <c r="B18" s="10" t="s">
        <v>134</v>
      </c>
      <c r="C18" s="34" t="s">
        <v>135</v>
      </c>
      <c r="D18" s="34" t="s">
        <v>136</v>
      </c>
    </row>
    <row r="19">
      <c r="B19" s="10" t="s">
        <v>137</v>
      </c>
      <c r="C19" s="34" t="s">
        <v>138</v>
      </c>
      <c r="D19" s="34" t="s">
        <v>139</v>
      </c>
    </row>
    <row r="20">
      <c r="B20" s="10" t="s">
        <v>140</v>
      </c>
      <c r="C20" s="34" t="s">
        <v>141</v>
      </c>
      <c r="D20" s="34" t="s">
        <v>142</v>
      </c>
    </row>
    <row r="21" ht="15.75" customHeight="1">
      <c r="B21" s="10" t="s">
        <v>143</v>
      </c>
      <c r="C21" s="34" t="s">
        <v>144</v>
      </c>
      <c r="D21" s="34" t="s">
        <v>145</v>
      </c>
    </row>
    <row r="22" ht="15.75" customHeight="1">
      <c r="B22" s="10" t="s">
        <v>146</v>
      </c>
      <c r="C22" s="34" t="s">
        <v>147</v>
      </c>
      <c r="D22" s="34" t="s">
        <v>148</v>
      </c>
    </row>
    <row r="23" ht="15.75" customHeight="1">
      <c r="B23" s="10" t="s">
        <v>149</v>
      </c>
      <c r="C23" s="34" t="s">
        <v>150</v>
      </c>
      <c r="D23" s="34" t="s">
        <v>151</v>
      </c>
    </row>
    <row r="24" ht="15.75" customHeight="1">
      <c r="B24" s="10" t="s">
        <v>152</v>
      </c>
      <c r="C24" s="34" t="s">
        <v>153</v>
      </c>
      <c r="D24" s="34" t="s">
        <v>154</v>
      </c>
    </row>
    <row r="25" ht="15.75" customHeight="1">
      <c r="B25" s="10" t="s">
        <v>155</v>
      </c>
      <c r="C25" s="34" t="s">
        <v>156</v>
      </c>
      <c r="D25" s="34" t="s">
        <v>157</v>
      </c>
    </row>
    <row r="26" ht="15.75" customHeight="1">
      <c r="B26" s="10" t="s">
        <v>158</v>
      </c>
      <c r="C26" s="34" t="s">
        <v>159</v>
      </c>
      <c r="D26" s="34" t="s">
        <v>160</v>
      </c>
    </row>
    <row r="27" ht="15.75" customHeight="1">
      <c r="B27" s="10" t="s">
        <v>161</v>
      </c>
      <c r="C27" s="34" t="s">
        <v>162</v>
      </c>
      <c r="D27" s="34" t="s">
        <v>163</v>
      </c>
    </row>
    <row r="28" ht="15.75" customHeight="1">
      <c r="B28" s="10" t="s">
        <v>164</v>
      </c>
      <c r="C28" s="34" t="s">
        <v>165</v>
      </c>
      <c r="D28" s="34" t="s">
        <v>166</v>
      </c>
    </row>
    <row r="29" ht="15.75" customHeight="1">
      <c r="B29" s="10" t="s">
        <v>167</v>
      </c>
      <c r="C29" s="34" t="s">
        <v>168</v>
      </c>
      <c r="D29" s="34" t="s">
        <v>169</v>
      </c>
    </row>
    <row r="30" ht="15.75" customHeight="1">
      <c r="B30" s="10" t="s">
        <v>170</v>
      </c>
      <c r="C30" s="34" t="s">
        <v>171</v>
      </c>
      <c r="D30" s="34" t="s">
        <v>172</v>
      </c>
    </row>
    <row r="31" ht="15.75" customHeight="1">
      <c r="B31" s="10" t="s">
        <v>173</v>
      </c>
      <c r="C31" s="34" t="s">
        <v>174</v>
      </c>
      <c r="D31" s="34" t="s">
        <v>175</v>
      </c>
    </row>
    <row r="32" ht="15.75" customHeight="1">
      <c r="B32" s="10" t="s">
        <v>176</v>
      </c>
      <c r="C32" s="34" t="s">
        <v>177</v>
      </c>
      <c r="D32" s="34" t="s">
        <v>178</v>
      </c>
    </row>
    <row r="33" ht="15.75" customHeight="1">
      <c r="B33" s="10" t="s">
        <v>179</v>
      </c>
      <c r="C33" s="34" t="s">
        <v>180</v>
      </c>
      <c r="D33" s="34" t="s">
        <v>181</v>
      </c>
    </row>
    <row r="34" ht="15.75" customHeight="1">
      <c r="B34" s="10" t="s">
        <v>182</v>
      </c>
      <c r="C34" s="34" t="s">
        <v>183</v>
      </c>
      <c r="D34" s="34" t="s">
        <v>184</v>
      </c>
    </row>
    <row r="35" ht="15.75" customHeight="1">
      <c r="B35" s="10" t="s">
        <v>185</v>
      </c>
      <c r="C35" s="34" t="s">
        <v>186</v>
      </c>
      <c r="D35" s="34" t="s">
        <v>187</v>
      </c>
    </row>
    <row r="36" ht="15.75" customHeight="1">
      <c r="B36" s="10" t="s">
        <v>188</v>
      </c>
      <c r="C36" s="34" t="s">
        <v>189</v>
      </c>
      <c r="D36" s="34" t="s">
        <v>190</v>
      </c>
    </row>
    <row r="37" ht="15.75" customHeight="1">
      <c r="B37" s="10" t="s">
        <v>191</v>
      </c>
      <c r="C37" s="34" t="s">
        <v>192</v>
      </c>
      <c r="D37" s="34" t="s">
        <v>193</v>
      </c>
    </row>
    <row r="38" ht="15.75" customHeight="1">
      <c r="B38" s="10" t="s">
        <v>194</v>
      </c>
      <c r="C38" s="34" t="s">
        <v>195</v>
      </c>
      <c r="D38" s="34" t="s">
        <v>196</v>
      </c>
    </row>
    <row r="39" ht="15.75" customHeight="1">
      <c r="B39" s="10" t="s">
        <v>197</v>
      </c>
      <c r="C39" s="34" t="s">
        <v>198</v>
      </c>
      <c r="D39" s="34" t="s">
        <v>121</v>
      </c>
    </row>
    <row r="40" ht="15.75" customHeight="1">
      <c r="B40" s="10" t="s">
        <v>199</v>
      </c>
      <c r="C40" s="34" t="s">
        <v>200</v>
      </c>
      <c r="D40" s="34" t="s">
        <v>201</v>
      </c>
    </row>
    <row r="41" ht="15.75" customHeight="1">
      <c r="B41" s="10" t="s">
        <v>202</v>
      </c>
      <c r="C41" s="34" t="s">
        <v>203</v>
      </c>
      <c r="D41" s="34" t="s">
        <v>204</v>
      </c>
    </row>
    <row r="42" ht="15.75" customHeight="1">
      <c r="B42" s="10" t="s">
        <v>205</v>
      </c>
      <c r="C42" s="34" t="s">
        <v>206</v>
      </c>
      <c r="D42" s="34" t="s">
        <v>207</v>
      </c>
    </row>
    <row r="43" ht="15.75" customHeight="1">
      <c r="B43" s="10" t="s">
        <v>208</v>
      </c>
      <c r="C43" s="34" t="s">
        <v>209</v>
      </c>
      <c r="D43" s="34" t="s">
        <v>210</v>
      </c>
    </row>
    <row r="44" ht="15.75" customHeight="1">
      <c r="B44" s="10" t="s">
        <v>211</v>
      </c>
      <c r="C44" s="34" t="s">
        <v>212</v>
      </c>
      <c r="D44" s="34" t="s">
        <v>213</v>
      </c>
    </row>
    <row r="45" ht="15.75" customHeight="1">
      <c r="B45" s="10" t="s">
        <v>214</v>
      </c>
      <c r="C45" s="34" t="s">
        <v>215</v>
      </c>
      <c r="D45" s="34" t="s">
        <v>216</v>
      </c>
    </row>
    <row r="46" ht="15.75" customHeight="1">
      <c r="B46" s="10" t="s">
        <v>217</v>
      </c>
      <c r="C46" s="34" t="s">
        <v>218</v>
      </c>
      <c r="D46" s="34" t="s">
        <v>219</v>
      </c>
    </row>
    <row r="47" ht="15.75" customHeight="1">
      <c r="B47" s="10" t="s">
        <v>220</v>
      </c>
      <c r="C47" s="34" t="s">
        <v>221</v>
      </c>
      <c r="D47" s="34" t="s">
        <v>222</v>
      </c>
    </row>
    <row r="48" ht="15.75" customHeight="1">
      <c r="B48" s="10" t="s">
        <v>223</v>
      </c>
      <c r="C48" s="34" t="s">
        <v>108</v>
      </c>
      <c r="D48" s="34" t="s">
        <v>224</v>
      </c>
    </row>
    <row r="49" ht="15.75" customHeight="1">
      <c r="B49" s="10" t="s">
        <v>225</v>
      </c>
      <c r="C49" s="34" t="s">
        <v>226</v>
      </c>
      <c r="D49" s="34" t="s">
        <v>227</v>
      </c>
    </row>
    <row r="50" ht="15.75" customHeight="1">
      <c r="B50" s="10" t="s">
        <v>228</v>
      </c>
      <c r="C50" s="34" t="s">
        <v>229</v>
      </c>
      <c r="D50" s="34" t="s">
        <v>230</v>
      </c>
    </row>
    <row r="51" ht="15.75" customHeight="1">
      <c r="B51" s="10" t="s">
        <v>231</v>
      </c>
      <c r="C51" s="34" t="s">
        <v>232</v>
      </c>
      <c r="D51" s="34" t="s">
        <v>233</v>
      </c>
    </row>
    <row r="52" ht="15.75" customHeight="1">
      <c r="B52" s="10" t="s">
        <v>234</v>
      </c>
      <c r="C52" s="34" t="s">
        <v>235</v>
      </c>
      <c r="D52" s="34" t="s">
        <v>236</v>
      </c>
    </row>
    <row r="53" ht="15.75" customHeight="1">
      <c r="B53" s="10" t="s">
        <v>237</v>
      </c>
      <c r="C53" s="34" t="s">
        <v>238</v>
      </c>
      <c r="D53" s="34" t="s">
        <v>239</v>
      </c>
    </row>
    <row r="54" ht="15.75" customHeight="1">
      <c r="B54" s="10" t="s">
        <v>240</v>
      </c>
      <c r="C54" s="34" t="s">
        <v>241</v>
      </c>
      <c r="D54" s="34" t="s">
        <v>242</v>
      </c>
    </row>
    <row r="55" ht="15.75" customHeight="1">
      <c r="B55" s="10" t="s">
        <v>243</v>
      </c>
      <c r="C55" s="34" t="s">
        <v>244</v>
      </c>
      <c r="D55" s="34" t="s">
        <v>245</v>
      </c>
    </row>
    <row r="56" ht="15.75" customHeight="1">
      <c r="B56" s="10" t="s">
        <v>246</v>
      </c>
      <c r="C56" s="34" t="s">
        <v>247</v>
      </c>
      <c r="D56" s="34" t="s">
        <v>166</v>
      </c>
    </row>
    <row r="57" ht="15.75" customHeight="1">
      <c r="B57" s="10" t="s">
        <v>248</v>
      </c>
      <c r="C57" s="34" t="s">
        <v>249</v>
      </c>
      <c r="D57" s="34" t="s">
        <v>250</v>
      </c>
    </row>
    <row r="58" ht="15.75" customHeight="1">
      <c r="B58" s="10" t="s">
        <v>251</v>
      </c>
      <c r="C58" s="34" t="s">
        <v>252</v>
      </c>
      <c r="D58" s="34" t="s">
        <v>253</v>
      </c>
    </row>
    <row r="59" ht="15.75" customHeight="1">
      <c r="B59" s="10" t="s">
        <v>254</v>
      </c>
      <c r="C59" s="34" t="s">
        <v>255</v>
      </c>
      <c r="D59" s="34" t="s">
        <v>256</v>
      </c>
    </row>
    <row r="60" ht="15.75" customHeight="1">
      <c r="B60" s="10" t="s">
        <v>257</v>
      </c>
      <c r="C60" s="34" t="s">
        <v>258</v>
      </c>
      <c r="D60" s="34" t="s">
        <v>259</v>
      </c>
    </row>
    <row r="61" ht="15.75" customHeight="1">
      <c r="B61" s="10" t="s">
        <v>260</v>
      </c>
      <c r="C61" s="34" t="s">
        <v>206</v>
      </c>
      <c r="D61" s="34" t="s">
        <v>261</v>
      </c>
    </row>
    <row r="62" ht="15.75" customHeight="1">
      <c r="B62" s="10" t="s">
        <v>262</v>
      </c>
      <c r="C62" s="34" t="s">
        <v>263</v>
      </c>
      <c r="D62" s="34" t="s">
        <v>264</v>
      </c>
    </row>
    <row r="63" ht="15.75" customHeight="1">
      <c r="B63" s="10" t="s">
        <v>265</v>
      </c>
      <c r="C63" s="34" t="s">
        <v>266</v>
      </c>
      <c r="D63" s="34" t="s">
        <v>267</v>
      </c>
    </row>
    <row r="64" ht="15.75" customHeight="1">
      <c r="B64" s="10" t="s">
        <v>268</v>
      </c>
      <c r="C64" s="34" t="s">
        <v>269</v>
      </c>
      <c r="D64" s="34" t="s">
        <v>270</v>
      </c>
    </row>
    <row r="65" ht="15.75" customHeight="1">
      <c r="B65" s="10" t="s">
        <v>271</v>
      </c>
      <c r="C65" s="34" t="s">
        <v>247</v>
      </c>
      <c r="D65" s="34" t="s">
        <v>272</v>
      </c>
    </row>
    <row r="66" ht="15.75" customHeight="1">
      <c r="B66" s="10" t="s">
        <v>273</v>
      </c>
      <c r="C66" s="34" t="s">
        <v>274</v>
      </c>
      <c r="D66" s="34" t="s">
        <v>275</v>
      </c>
    </row>
    <row r="67" ht="15.75" customHeight="1">
      <c r="B67" s="10" t="s">
        <v>276</v>
      </c>
      <c r="C67" s="34" t="s">
        <v>277</v>
      </c>
      <c r="D67" s="34" t="s">
        <v>278</v>
      </c>
    </row>
    <row r="68" ht="15.75" customHeight="1">
      <c r="B68" s="10" t="s">
        <v>279</v>
      </c>
      <c r="C68" s="34" t="s">
        <v>280</v>
      </c>
      <c r="D68" s="34" t="s">
        <v>281</v>
      </c>
    </row>
    <row r="69" ht="15.75" customHeight="1">
      <c r="B69" s="10" t="s">
        <v>282</v>
      </c>
      <c r="C69" s="34" t="s">
        <v>283</v>
      </c>
      <c r="D69" s="34" t="s">
        <v>284</v>
      </c>
    </row>
    <row r="70" ht="15.75" customHeight="1">
      <c r="B70" s="10" t="s">
        <v>285</v>
      </c>
      <c r="C70" s="34" t="s">
        <v>286</v>
      </c>
      <c r="D70" s="34" t="s">
        <v>287</v>
      </c>
    </row>
    <row r="71" ht="15.75" customHeight="1">
      <c r="B71" s="10" t="s">
        <v>288</v>
      </c>
      <c r="C71" s="34" t="s">
        <v>289</v>
      </c>
      <c r="D71" s="34" t="s">
        <v>290</v>
      </c>
    </row>
    <row r="72" ht="15.75" customHeight="1">
      <c r="B72" s="10" t="s">
        <v>291</v>
      </c>
      <c r="C72" s="34" t="s">
        <v>292</v>
      </c>
      <c r="D72" s="34" t="s">
        <v>293</v>
      </c>
    </row>
    <row r="73" ht="15.75" customHeight="1">
      <c r="B73" s="10" t="s">
        <v>294</v>
      </c>
      <c r="C73" s="34" t="s">
        <v>232</v>
      </c>
      <c r="D73" s="34" t="s">
        <v>295</v>
      </c>
    </row>
    <row r="74" ht="15.75" customHeight="1">
      <c r="B74" s="10" t="s">
        <v>296</v>
      </c>
      <c r="C74" s="34" t="s">
        <v>297</v>
      </c>
      <c r="D74" s="34" t="s">
        <v>298</v>
      </c>
    </row>
    <row r="75" ht="15.75" customHeight="1">
      <c r="B75" s="10" t="s">
        <v>299</v>
      </c>
      <c r="C75" s="34" t="s">
        <v>300</v>
      </c>
      <c r="D75" s="34" t="s">
        <v>301</v>
      </c>
    </row>
    <row r="76" ht="15.75" customHeight="1">
      <c r="B76" s="10" t="s">
        <v>302</v>
      </c>
      <c r="C76" s="34" t="s">
        <v>303</v>
      </c>
      <c r="D76" s="34" t="s">
        <v>304</v>
      </c>
    </row>
    <row r="77" ht="15.75" customHeight="1">
      <c r="B77" s="10" t="s">
        <v>305</v>
      </c>
      <c r="C77" s="34" t="s">
        <v>306</v>
      </c>
      <c r="D77" s="34" t="s">
        <v>166</v>
      </c>
    </row>
    <row r="78" ht="15.75" customHeight="1">
      <c r="B78" s="10" t="s">
        <v>307</v>
      </c>
      <c r="C78" s="34" t="s">
        <v>200</v>
      </c>
      <c r="D78" s="34" t="s">
        <v>308</v>
      </c>
    </row>
    <row r="79" ht="15.75" customHeight="1">
      <c r="B79" s="10" t="s">
        <v>309</v>
      </c>
      <c r="C79" s="34" t="s">
        <v>310</v>
      </c>
      <c r="D79" s="34" t="s">
        <v>132</v>
      </c>
    </row>
    <row r="80" ht="15.75" customHeight="1">
      <c r="B80" s="10" t="s">
        <v>311</v>
      </c>
      <c r="C80" s="34" t="s">
        <v>312</v>
      </c>
      <c r="D80" s="34" t="s">
        <v>313</v>
      </c>
    </row>
    <row r="81" ht="15.75" customHeight="1">
      <c r="B81" s="10" t="s">
        <v>314</v>
      </c>
      <c r="C81" s="34" t="s">
        <v>315</v>
      </c>
      <c r="D81" s="34" t="s">
        <v>316</v>
      </c>
    </row>
    <row r="82" ht="15.75" customHeight="1">
      <c r="B82" s="10" t="s">
        <v>317</v>
      </c>
      <c r="C82" s="34" t="s">
        <v>117</v>
      </c>
      <c r="D82" s="34" t="s">
        <v>318</v>
      </c>
    </row>
    <row r="83" ht="15.75" customHeight="1">
      <c r="B83" s="10" t="s">
        <v>319</v>
      </c>
      <c r="C83" s="34" t="s">
        <v>320</v>
      </c>
      <c r="D83" s="34" t="s">
        <v>321</v>
      </c>
    </row>
    <row r="84" ht="15.75" customHeight="1">
      <c r="B84" s="10" t="s">
        <v>322</v>
      </c>
      <c r="C84" s="34" t="s">
        <v>323</v>
      </c>
      <c r="D84" s="34" t="s">
        <v>324</v>
      </c>
    </row>
    <row r="85" ht="15.75" customHeight="1">
      <c r="B85" s="10" t="s">
        <v>325</v>
      </c>
      <c r="C85" s="34" t="s">
        <v>326</v>
      </c>
      <c r="D85" s="34" t="s">
        <v>327</v>
      </c>
    </row>
    <row r="86" ht="15.75" customHeight="1">
      <c r="B86" s="10" t="s">
        <v>328</v>
      </c>
      <c r="C86" s="34" t="s">
        <v>329</v>
      </c>
      <c r="D86" s="34" t="s">
        <v>330</v>
      </c>
    </row>
    <row r="87" ht="15.75" customHeight="1">
      <c r="B87" s="10" t="s">
        <v>331</v>
      </c>
      <c r="C87" s="34" t="s">
        <v>141</v>
      </c>
      <c r="D87" s="34" t="s">
        <v>332</v>
      </c>
    </row>
    <row r="88" ht="15.75" customHeight="1">
      <c r="B88" s="10" t="s">
        <v>333</v>
      </c>
      <c r="C88" s="34" t="s">
        <v>334</v>
      </c>
      <c r="D88" s="34" t="s">
        <v>335</v>
      </c>
    </row>
    <row r="89" ht="15.75" customHeight="1">
      <c r="B89" s="10" t="s">
        <v>336</v>
      </c>
      <c r="C89" s="34" t="s">
        <v>337</v>
      </c>
      <c r="D89" s="34" t="s">
        <v>338</v>
      </c>
    </row>
    <row r="90" ht="15.75" customHeight="1">
      <c r="B90" s="10" t="s">
        <v>339</v>
      </c>
      <c r="C90" s="34" t="s">
        <v>340</v>
      </c>
      <c r="D90" s="34" t="s">
        <v>341</v>
      </c>
    </row>
    <row r="91" ht="15.75" customHeight="1">
      <c r="B91" s="10" t="s">
        <v>342</v>
      </c>
      <c r="C91" s="34" t="s">
        <v>212</v>
      </c>
      <c r="D91" s="34" t="s">
        <v>343</v>
      </c>
    </row>
    <row r="92" ht="15.75" customHeight="1">
      <c r="B92" s="10" t="s">
        <v>344</v>
      </c>
      <c r="C92" s="34" t="s">
        <v>345</v>
      </c>
      <c r="D92" s="34" t="s">
        <v>346</v>
      </c>
    </row>
    <row r="93" ht="15.75" customHeight="1">
      <c r="B93" s="10" t="s">
        <v>347</v>
      </c>
      <c r="C93" s="34" t="s">
        <v>274</v>
      </c>
      <c r="D93" s="34" t="s">
        <v>348</v>
      </c>
    </row>
    <row r="94" ht="15.75" customHeight="1">
      <c r="B94" s="10" t="s">
        <v>349</v>
      </c>
      <c r="C94" s="34" t="s">
        <v>350</v>
      </c>
      <c r="D94" s="34" t="s">
        <v>351</v>
      </c>
    </row>
    <row r="95" ht="15.75" customHeight="1">
      <c r="B95" s="10" t="s">
        <v>352</v>
      </c>
      <c r="C95" s="34" t="s">
        <v>200</v>
      </c>
      <c r="D95" s="34" t="s">
        <v>353</v>
      </c>
    </row>
    <row r="96" ht="15.75" customHeight="1">
      <c r="B96" s="10" t="s">
        <v>354</v>
      </c>
      <c r="C96" s="34" t="s">
        <v>355</v>
      </c>
      <c r="D96" s="34" t="s">
        <v>356</v>
      </c>
    </row>
    <row r="97" ht="15.75" customHeight="1">
      <c r="B97" s="10" t="s">
        <v>357</v>
      </c>
      <c r="C97" s="34" t="s">
        <v>358</v>
      </c>
      <c r="D97" s="34" t="s">
        <v>272</v>
      </c>
    </row>
    <row r="98" ht="15.75" customHeight="1">
      <c r="B98" s="10" t="s">
        <v>359</v>
      </c>
      <c r="C98" s="34" t="s">
        <v>360</v>
      </c>
      <c r="D98" s="34" t="s">
        <v>361</v>
      </c>
    </row>
    <row r="99" ht="15.75" customHeight="1">
      <c r="B99" s="10" t="s">
        <v>362</v>
      </c>
      <c r="C99" s="34" t="s">
        <v>363</v>
      </c>
      <c r="D99" s="34" t="s">
        <v>364</v>
      </c>
    </row>
    <row r="100" ht="15.75" customHeight="1">
      <c r="B100" s="10" t="s">
        <v>365</v>
      </c>
      <c r="C100" s="34" t="s">
        <v>366</v>
      </c>
      <c r="D100" s="34" t="s">
        <v>367</v>
      </c>
    </row>
    <row r="101" ht="15.75" customHeight="1">
      <c r="B101" s="10" t="s">
        <v>368</v>
      </c>
      <c r="C101" s="34" t="s">
        <v>369</v>
      </c>
      <c r="D101" s="34" t="s">
        <v>370</v>
      </c>
    </row>
    <row r="102" ht="15.75" customHeight="1">
      <c r="B102" s="10" t="s">
        <v>371</v>
      </c>
      <c r="C102" s="34" t="s">
        <v>372</v>
      </c>
      <c r="D102" s="34" t="s">
        <v>373</v>
      </c>
    </row>
    <row r="103" ht="15.75" customHeight="1">
      <c r="B103" s="10" t="s">
        <v>374</v>
      </c>
      <c r="C103" s="34" t="s">
        <v>375</v>
      </c>
      <c r="D103" s="34" t="s">
        <v>376</v>
      </c>
    </row>
    <row r="104" ht="15.75" customHeight="1">
      <c r="B104" s="10" t="s">
        <v>377</v>
      </c>
      <c r="C104" s="34" t="s">
        <v>378</v>
      </c>
      <c r="D104" s="34" t="s">
        <v>379</v>
      </c>
    </row>
    <row r="105" ht="15.75" customHeight="1">
      <c r="B105" s="10" t="s">
        <v>380</v>
      </c>
      <c r="C105" s="34" t="s">
        <v>108</v>
      </c>
      <c r="D105" s="34" t="s">
        <v>381</v>
      </c>
    </row>
    <row r="106" ht="15.75" customHeight="1">
      <c r="B106" s="10" t="s">
        <v>382</v>
      </c>
      <c r="C106" s="34" t="s">
        <v>383</v>
      </c>
      <c r="D106" s="34" t="s">
        <v>384</v>
      </c>
    </row>
    <row r="107" ht="15.75" customHeight="1">
      <c r="B107" s="10" t="s">
        <v>385</v>
      </c>
      <c r="C107" s="34" t="s">
        <v>117</v>
      </c>
      <c r="D107" s="34" t="s">
        <v>386</v>
      </c>
    </row>
    <row r="108" ht="15.75" customHeight="1">
      <c r="B108" s="10" t="s">
        <v>387</v>
      </c>
      <c r="C108" s="34" t="s">
        <v>189</v>
      </c>
      <c r="D108" s="34" t="s">
        <v>117</v>
      </c>
    </row>
    <row r="109" ht="15.75" customHeight="1">
      <c r="B109" s="10" t="s">
        <v>388</v>
      </c>
      <c r="C109" s="34" t="s">
        <v>123</v>
      </c>
      <c r="D109" s="34" t="s">
        <v>389</v>
      </c>
    </row>
    <row r="110" ht="15.75" customHeight="1">
      <c r="B110" s="10" t="s">
        <v>390</v>
      </c>
      <c r="C110" s="34" t="s">
        <v>391</v>
      </c>
      <c r="D110" s="34" t="s">
        <v>392</v>
      </c>
    </row>
    <row r="111" ht="15.75" customHeight="1">
      <c r="B111" s="10" t="s">
        <v>393</v>
      </c>
      <c r="C111" s="34" t="s">
        <v>394</v>
      </c>
      <c r="D111" s="34" t="s">
        <v>166</v>
      </c>
    </row>
    <row r="112" ht="15.75" customHeight="1">
      <c r="B112" s="10" t="s">
        <v>395</v>
      </c>
      <c r="C112" s="34" t="s">
        <v>396</v>
      </c>
      <c r="D112" s="34" t="s">
        <v>397</v>
      </c>
    </row>
    <row r="113" ht="15.75" customHeight="1">
      <c r="B113" s="10" t="s">
        <v>398</v>
      </c>
      <c r="C113" s="34" t="s">
        <v>399</v>
      </c>
      <c r="D113" s="34" t="s">
        <v>400</v>
      </c>
    </row>
    <row r="114" ht="15.75" customHeight="1">
      <c r="B114" s="10" t="s">
        <v>401</v>
      </c>
      <c r="C114" s="34" t="s">
        <v>402</v>
      </c>
      <c r="D114" s="34" t="s">
        <v>403</v>
      </c>
    </row>
    <row r="115" ht="15.75" customHeight="1">
      <c r="B115" s="10" t="s">
        <v>404</v>
      </c>
      <c r="C115" s="34" t="s">
        <v>247</v>
      </c>
      <c r="D115" s="34" t="s">
        <v>405</v>
      </c>
    </row>
    <row r="116" ht="15.75" customHeight="1">
      <c r="B116" s="10" t="s">
        <v>406</v>
      </c>
      <c r="C116" s="34" t="s">
        <v>407</v>
      </c>
      <c r="D116" s="34" t="s">
        <v>408</v>
      </c>
    </row>
    <row r="117" ht="15.75" customHeight="1">
      <c r="B117" s="10" t="s">
        <v>409</v>
      </c>
      <c r="C117" s="34" t="s">
        <v>410</v>
      </c>
      <c r="D117" s="34" t="s">
        <v>411</v>
      </c>
    </row>
    <row r="118" ht="15.75" customHeight="1">
      <c r="B118" s="10" t="s">
        <v>412</v>
      </c>
      <c r="C118" s="34" t="s">
        <v>413</v>
      </c>
      <c r="D118" s="34" t="s">
        <v>414</v>
      </c>
    </row>
    <row r="119" ht="15.75" customHeight="1">
      <c r="B119" s="10" t="s">
        <v>415</v>
      </c>
      <c r="C119" s="34" t="s">
        <v>416</v>
      </c>
      <c r="D119" s="34" t="s">
        <v>417</v>
      </c>
    </row>
    <row r="120" ht="15.75" customHeight="1">
      <c r="B120" s="10" t="s">
        <v>418</v>
      </c>
      <c r="C120" s="34" t="s">
        <v>419</v>
      </c>
      <c r="D120" s="34" t="s">
        <v>420</v>
      </c>
    </row>
    <row r="121" ht="15.75" customHeight="1">
      <c r="B121" s="10" t="s">
        <v>421</v>
      </c>
      <c r="C121" s="34" t="s">
        <v>422</v>
      </c>
      <c r="D121" s="34" t="s">
        <v>423</v>
      </c>
    </row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1.29"/>
    <col customWidth="1" min="3" max="4" width="17.57"/>
    <col customWidth="1" min="5" max="5" width="13.43"/>
    <col customWidth="1" min="6" max="6" width="15.86"/>
    <col customWidth="1" min="7" max="26" width="8.71"/>
  </cols>
  <sheetData>
    <row r="2">
      <c r="C2" s="1" t="s">
        <v>0</v>
      </c>
    </row>
    <row r="5">
      <c r="B5" s="2" t="s">
        <v>424</v>
      </c>
    </row>
    <row r="7">
      <c r="B7" s="47" t="s">
        <v>425</v>
      </c>
      <c r="C7" s="47" t="s">
        <v>95</v>
      </c>
      <c r="D7" s="47" t="s">
        <v>426</v>
      </c>
    </row>
    <row r="8">
      <c r="B8" s="10" t="s">
        <v>427</v>
      </c>
      <c r="C8" s="59">
        <v>43195.0</v>
      </c>
      <c r="D8" s="60">
        <v>2018.0</v>
      </c>
    </row>
    <row r="9">
      <c r="B9" s="10" t="s">
        <v>428</v>
      </c>
      <c r="C9" s="59">
        <v>43196.0</v>
      </c>
      <c r="D9" s="60">
        <v>2018.0</v>
      </c>
    </row>
    <row r="10">
      <c r="B10" s="10" t="s">
        <v>429</v>
      </c>
      <c r="C10" s="59">
        <v>43197.0</v>
      </c>
      <c r="D10" s="60">
        <v>2018.0</v>
      </c>
    </row>
    <row r="11">
      <c r="B11" s="10" t="s">
        <v>430</v>
      </c>
      <c r="C11" s="59">
        <v>43198.0</v>
      </c>
      <c r="D11" s="60">
        <v>2018.0</v>
      </c>
    </row>
    <row r="12">
      <c r="B12" s="10" t="s">
        <v>431</v>
      </c>
      <c r="C12" s="59">
        <v>43199.0</v>
      </c>
      <c r="D12" s="60">
        <v>2018.0</v>
      </c>
    </row>
    <row r="13">
      <c r="B13" s="10" t="s">
        <v>432</v>
      </c>
      <c r="C13" s="59">
        <v>43200.0</v>
      </c>
      <c r="D13" s="60">
        <v>2018.0</v>
      </c>
    </row>
    <row r="14">
      <c r="B14" s="10" t="s">
        <v>433</v>
      </c>
      <c r="C14" s="59">
        <v>43201.0</v>
      </c>
      <c r="D14" s="60">
        <v>2018.0</v>
      </c>
    </row>
    <row r="15">
      <c r="B15" s="10" t="s">
        <v>434</v>
      </c>
      <c r="C15" s="59">
        <v>43202.0</v>
      </c>
      <c r="D15" s="60">
        <v>2018.0</v>
      </c>
    </row>
    <row r="16">
      <c r="B16" s="10" t="s">
        <v>435</v>
      </c>
      <c r="C16" s="59">
        <v>43203.0</v>
      </c>
      <c r="D16" s="60">
        <v>2018.0</v>
      </c>
    </row>
    <row r="17">
      <c r="B17" s="10" t="s">
        <v>436</v>
      </c>
      <c r="C17" s="59">
        <v>43204.0</v>
      </c>
      <c r="D17" s="60">
        <v>2018.0</v>
      </c>
    </row>
    <row r="18">
      <c r="B18" s="10" t="s">
        <v>437</v>
      </c>
      <c r="C18" s="59">
        <v>43205.0</v>
      </c>
      <c r="D18" s="60">
        <v>2018.0</v>
      </c>
    </row>
    <row r="19">
      <c r="B19" s="10" t="s">
        <v>438</v>
      </c>
      <c r="C19" s="59">
        <v>43206.0</v>
      </c>
      <c r="D19" s="60">
        <v>2018.0</v>
      </c>
    </row>
    <row r="20">
      <c r="B20" s="10" t="s">
        <v>439</v>
      </c>
      <c r="C20" s="59">
        <v>43207.0</v>
      </c>
      <c r="D20" s="60">
        <v>2018.0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8.71"/>
    <col customWidth="1" min="3" max="3" width="50.43"/>
    <col customWidth="1" min="4" max="4" width="37.43"/>
    <col customWidth="1" min="5" max="5" width="14.14"/>
    <col customWidth="1" min="6" max="6" width="13.43"/>
    <col customWidth="1" min="7" max="26" width="8.71"/>
  </cols>
  <sheetData>
    <row r="2">
      <c r="C2" s="1" t="s">
        <v>0</v>
      </c>
      <c r="D2" s="1"/>
    </row>
    <row r="4">
      <c r="B4" s="2" t="s">
        <v>440</v>
      </c>
    </row>
    <row r="5">
      <c r="B5" s="2" t="s">
        <v>441</v>
      </c>
    </row>
    <row r="6">
      <c r="B6" s="2" t="s">
        <v>442</v>
      </c>
    </row>
    <row r="7">
      <c r="B7" s="2"/>
    </row>
    <row r="8">
      <c r="B8" s="47" t="s">
        <v>443</v>
      </c>
      <c r="C8" s="47" t="s">
        <v>443</v>
      </c>
      <c r="D8" s="47" t="s">
        <v>444</v>
      </c>
      <c r="E8" s="47" t="s">
        <v>445</v>
      </c>
      <c r="F8" s="47" t="s">
        <v>446</v>
      </c>
    </row>
    <row r="9">
      <c r="B9" s="10" t="s">
        <v>447</v>
      </c>
      <c r="C9" s="10" t="s">
        <v>448</v>
      </c>
      <c r="D9" s="10" t="str">
        <f t="shared" ref="D9:D61" si="1">PROPER(C9)</f>
        <v>Industria E Comercio Metalurgica At</v>
      </c>
      <c r="E9" s="10" t="s">
        <v>449</v>
      </c>
      <c r="F9" s="10" t="s">
        <v>450</v>
      </c>
    </row>
    <row r="10">
      <c r="B10" s="10" t="s">
        <v>451</v>
      </c>
      <c r="C10" s="10" t="s">
        <v>452</v>
      </c>
      <c r="D10" s="10" t="str">
        <f t="shared" si="1"/>
        <v>Companhia Nitro Quimica Brasileira</v>
      </c>
      <c r="E10" s="10" t="s">
        <v>453</v>
      </c>
      <c r="F10" s="10" t="s">
        <v>454</v>
      </c>
    </row>
    <row r="11">
      <c r="B11" s="10" t="s">
        <v>455</v>
      </c>
      <c r="C11" s="10" t="s">
        <v>456</v>
      </c>
      <c r="D11" s="10" t="str">
        <f t="shared" si="1"/>
        <v>Voyage Auto Mecanica Ltda Me</v>
      </c>
      <c r="E11" s="10" t="s">
        <v>457</v>
      </c>
      <c r="F11" s="10" t="s">
        <v>450</v>
      </c>
    </row>
    <row r="12">
      <c r="B12" s="10" t="s">
        <v>458</v>
      </c>
      <c r="C12" s="10" t="s">
        <v>459</v>
      </c>
      <c r="D12" s="10" t="str">
        <f t="shared" si="1"/>
        <v>Empresa De Transportes Cpt Ltda</v>
      </c>
      <c r="E12" s="10" t="s">
        <v>460</v>
      </c>
      <c r="F12" s="10" t="s">
        <v>454</v>
      </c>
    </row>
    <row r="13">
      <c r="B13" s="10" t="s">
        <v>461</v>
      </c>
      <c r="C13" s="10" t="s">
        <v>462</v>
      </c>
      <c r="D13" s="10" t="str">
        <f t="shared" si="1"/>
        <v>Tivit Terceirizacao De Tecnologia E</v>
      </c>
      <c r="E13" s="10" t="s">
        <v>463</v>
      </c>
      <c r="F13" s="10" t="s">
        <v>450</v>
      </c>
    </row>
    <row r="14">
      <c r="B14" s="10" t="s">
        <v>464</v>
      </c>
      <c r="C14" s="10" t="s">
        <v>448</v>
      </c>
      <c r="D14" s="10" t="str">
        <f t="shared" si="1"/>
        <v>Industria E Comercio Metalurgica At</v>
      </c>
      <c r="E14" s="10" t="s">
        <v>465</v>
      </c>
      <c r="F14" s="10" t="s">
        <v>454</v>
      </c>
    </row>
    <row r="15">
      <c r="B15" s="10" t="s">
        <v>466</v>
      </c>
      <c r="C15" s="10" t="s">
        <v>467</v>
      </c>
      <c r="D15" s="10" t="str">
        <f t="shared" si="1"/>
        <v>Siderurgica Gage Ltda</v>
      </c>
      <c r="E15" s="10" t="s">
        <v>468</v>
      </c>
      <c r="F15" s="10" t="s">
        <v>450</v>
      </c>
    </row>
    <row r="16">
      <c r="B16" s="10" t="s">
        <v>469</v>
      </c>
      <c r="C16" s="10" t="s">
        <v>470</v>
      </c>
      <c r="D16" s="10" t="str">
        <f t="shared" si="1"/>
        <v>Lanlimp Descartaveis E Limpeza Ltda</v>
      </c>
      <c r="E16" s="10" t="s">
        <v>471</v>
      </c>
      <c r="F16" s="10" t="s">
        <v>454</v>
      </c>
    </row>
    <row r="17">
      <c r="B17" s="10" t="s">
        <v>472</v>
      </c>
      <c r="C17" s="10" t="s">
        <v>473</v>
      </c>
      <c r="D17" s="10" t="str">
        <f t="shared" si="1"/>
        <v>Delicias Da Vovo De Volta Redonda B</v>
      </c>
      <c r="E17" s="10" t="s">
        <v>474</v>
      </c>
      <c r="F17" s="10" t="s">
        <v>450</v>
      </c>
    </row>
    <row r="18">
      <c r="B18" s="10" t="s">
        <v>475</v>
      </c>
      <c r="C18" s="10" t="s">
        <v>476</v>
      </c>
      <c r="D18" s="10" t="str">
        <f t="shared" si="1"/>
        <v>Gma De Barra Mansa Materiais De Con</v>
      </c>
      <c r="E18" s="10" t="s">
        <v>449</v>
      </c>
      <c r="F18" s="10" t="s">
        <v>454</v>
      </c>
    </row>
    <row r="19">
      <c r="B19" s="10" t="s">
        <v>477</v>
      </c>
      <c r="C19" s="10" t="s">
        <v>478</v>
      </c>
      <c r="D19" s="10" t="str">
        <f t="shared" si="1"/>
        <v>River Park Convencoes E Hotelaria L</v>
      </c>
      <c r="E19" s="10" t="s">
        <v>453</v>
      </c>
      <c r="F19" s="10" t="s">
        <v>450</v>
      </c>
    </row>
    <row r="20">
      <c r="B20" s="10" t="s">
        <v>479</v>
      </c>
      <c r="C20" s="10" t="s">
        <v>480</v>
      </c>
      <c r="D20" s="10" t="str">
        <f t="shared" si="1"/>
        <v>Blinda Industria E Comercio Ltda</v>
      </c>
      <c r="E20" s="10" t="s">
        <v>457</v>
      </c>
      <c r="F20" s="10" t="s">
        <v>454</v>
      </c>
    </row>
    <row r="21" ht="15.75" customHeight="1">
      <c r="B21" s="10" t="s">
        <v>481</v>
      </c>
      <c r="C21" s="10" t="s">
        <v>482</v>
      </c>
      <c r="D21" s="10" t="str">
        <f t="shared" si="1"/>
        <v>Qualifertil Comercio E Representaco</v>
      </c>
      <c r="E21" s="10" t="s">
        <v>460</v>
      </c>
      <c r="F21" s="10" t="s">
        <v>450</v>
      </c>
    </row>
    <row r="22" ht="15.75" customHeight="1">
      <c r="B22" s="10" t="s">
        <v>483</v>
      </c>
      <c r="C22" s="10" t="s">
        <v>484</v>
      </c>
      <c r="D22" s="10" t="str">
        <f t="shared" si="1"/>
        <v>Rdm Industria E Comercio De Maquina</v>
      </c>
      <c r="E22" s="10" t="s">
        <v>463</v>
      </c>
      <c r="F22" s="10" t="s">
        <v>454</v>
      </c>
    </row>
    <row r="23" ht="15.75" customHeight="1">
      <c r="B23" s="10" t="s">
        <v>485</v>
      </c>
      <c r="C23" s="10" t="s">
        <v>486</v>
      </c>
      <c r="D23" s="10" t="str">
        <f t="shared" si="1"/>
        <v>Kalipso Equipamentos Individuais De</v>
      </c>
      <c r="E23" s="10" t="s">
        <v>465</v>
      </c>
      <c r="F23" s="10" t="s">
        <v>450</v>
      </c>
    </row>
    <row r="24" ht="15.75" customHeight="1">
      <c r="B24" s="10" t="s">
        <v>487</v>
      </c>
      <c r="C24" s="10" t="s">
        <v>488</v>
      </c>
      <c r="D24" s="10" t="str">
        <f t="shared" si="1"/>
        <v>Weir Do Brasil Ltda</v>
      </c>
      <c r="E24" s="10" t="s">
        <v>468</v>
      </c>
      <c r="F24" s="10" t="s">
        <v>454</v>
      </c>
    </row>
    <row r="25" ht="15.75" customHeight="1">
      <c r="B25" s="10" t="s">
        <v>489</v>
      </c>
      <c r="C25" s="10" t="s">
        <v>490</v>
      </c>
      <c r="D25" s="10" t="str">
        <f t="shared" si="1"/>
        <v>Lb Da Silva Material De Construcao</v>
      </c>
      <c r="E25" s="10" t="s">
        <v>471</v>
      </c>
      <c r="F25" s="10" t="s">
        <v>450</v>
      </c>
    </row>
    <row r="26" ht="15.75" customHeight="1">
      <c r="B26" s="10" t="s">
        <v>491</v>
      </c>
      <c r="C26" s="10" t="s">
        <v>492</v>
      </c>
      <c r="D26" s="10" t="str">
        <f t="shared" si="1"/>
        <v>Eucakil Industria E Comercio De Mad</v>
      </c>
      <c r="E26" s="10" t="s">
        <v>474</v>
      </c>
      <c r="F26" s="10" t="s">
        <v>454</v>
      </c>
    </row>
    <row r="27" ht="15.75" customHeight="1">
      <c r="B27" s="10" t="s">
        <v>493</v>
      </c>
      <c r="C27" s="10" t="s">
        <v>494</v>
      </c>
      <c r="D27" s="10" t="str">
        <f t="shared" si="1"/>
        <v>Lubeka Industria E Comercio Ltda</v>
      </c>
      <c r="E27" s="10" t="s">
        <v>449</v>
      </c>
      <c r="F27" s="10" t="s">
        <v>450</v>
      </c>
    </row>
    <row r="28" ht="15.75" customHeight="1">
      <c r="B28" s="10" t="s">
        <v>495</v>
      </c>
      <c r="C28" s="10" t="s">
        <v>496</v>
      </c>
      <c r="D28" s="10" t="str">
        <f t="shared" si="1"/>
        <v>Ease Engenharia Ltda</v>
      </c>
      <c r="E28" s="10" t="s">
        <v>453</v>
      </c>
      <c r="F28" s="10" t="s">
        <v>454</v>
      </c>
    </row>
    <row r="29" ht="15.75" customHeight="1">
      <c r="B29" s="10" t="s">
        <v>497</v>
      </c>
      <c r="C29" s="10" t="s">
        <v>498</v>
      </c>
      <c r="D29" s="10" t="str">
        <f t="shared" si="1"/>
        <v>Valloy Ind Com De Valvulas E Acesso</v>
      </c>
      <c r="E29" s="10" t="s">
        <v>457</v>
      </c>
      <c r="F29" s="10" t="s">
        <v>450</v>
      </c>
    </row>
    <row r="30" ht="15.75" customHeight="1">
      <c r="B30" s="10" t="s">
        <v>499</v>
      </c>
      <c r="C30" s="10" t="s">
        <v>500</v>
      </c>
      <c r="D30" s="10" t="str">
        <f t="shared" si="1"/>
        <v>Kyoodai Industria E Comercio De Con</v>
      </c>
      <c r="E30" s="10" t="s">
        <v>460</v>
      </c>
      <c r="F30" s="10" t="s">
        <v>454</v>
      </c>
    </row>
    <row r="31" ht="15.75" customHeight="1">
      <c r="B31" s="10" t="s">
        <v>501</v>
      </c>
      <c r="C31" s="10" t="s">
        <v>502</v>
      </c>
      <c r="D31" s="10" t="str">
        <f t="shared" si="1"/>
        <v>Comissao Nacional De Energia Nuclea</v>
      </c>
      <c r="E31" s="10" t="s">
        <v>463</v>
      </c>
      <c r="F31" s="10" t="s">
        <v>450</v>
      </c>
    </row>
    <row r="32" ht="15.75" customHeight="1">
      <c r="B32" s="10" t="s">
        <v>503</v>
      </c>
      <c r="C32" s="10" t="s">
        <v>504</v>
      </c>
      <c r="D32" s="10" t="str">
        <f t="shared" si="1"/>
        <v>Policom Cabos E Conectores Ltda</v>
      </c>
      <c r="E32" s="10" t="s">
        <v>465</v>
      </c>
      <c r="F32" s="10" t="s">
        <v>454</v>
      </c>
    </row>
    <row r="33" ht="15.75" customHeight="1">
      <c r="B33" s="10" t="s">
        <v>505</v>
      </c>
      <c r="C33" s="10" t="s">
        <v>506</v>
      </c>
      <c r="D33" s="10" t="str">
        <f t="shared" si="1"/>
        <v>Tec Tecnologia Em Calor Ltda</v>
      </c>
      <c r="E33" s="10" t="s">
        <v>468</v>
      </c>
      <c r="F33" s="10" t="s">
        <v>450</v>
      </c>
    </row>
    <row r="34" ht="15.75" customHeight="1">
      <c r="B34" s="10" t="s">
        <v>507</v>
      </c>
      <c r="C34" s="10" t="s">
        <v>508</v>
      </c>
      <c r="D34" s="10" t="str">
        <f t="shared" si="1"/>
        <v>Lagrotta Azzurra Industria E Comerc</v>
      </c>
      <c r="E34" s="10" t="s">
        <v>471</v>
      </c>
      <c r="F34" s="10" t="s">
        <v>454</v>
      </c>
    </row>
    <row r="35" ht="15.75" customHeight="1">
      <c r="B35" s="10" t="s">
        <v>509</v>
      </c>
      <c r="C35" s="10" t="s">
        <v>510</v>
      </c>
      <c r="D35" s="10" t="str">
        <f t="shared" si="1"/>
        <v>Laborprint Grafica E Editora Ltda</v>
      </c>
      <c r="E35" s="10" t="s">
        <v>474</v>
      </c>
      <c r="F35" s="10" t="s">
        <v>450</v>
      </c>
    </row>
    <row r="36" ht="15.75" customHeight="1">
      <c r="B36" s="10" t="s">
        <v>511</v>
      </c>
      <c r="C36" s="10" t="s">
        <v>512</v>
      </c>
      <c r="D36" s="10" t="str">
        <f t="shared" si="1"/>
        <v>Tecsis Tecnologia E Sistemas Avanca</v>
      </c>
      <c r="E36" s="10" t="s">
        <v>449</v>
      </c>
      <c r="F36" s="10" t="s">
        <v>454</v>
      </c>
    </row>
    <row r="37" ht="15.75" customHeight="1">
      <c r="B37" s="10" t="s">
        <v>513</v>
      </c>
      <c r="C37" s="10" t="s">
        <v>514</v>
      </c>
      <c r="D37" s="10" t="str">
        <f t="shared" si="1"/>
        <v>Wattohms Telecomunicacoes Ltda Ep</v>
      </c>
      <c r="E37" s="10" t="s">
        <v>453</v>
      </c>
      <c r="F37" s="10" t="s">
        <v>450</v>
      </c>
    </row>
    <row r="38" ht="15.75" customHeight="1">
      <c r="B38" s="10" t="s">
        <v>515</v>
      </c>
      <c r="C38" s="10" t="s">
        <v>516</v>
      </c>
      <c r="D38" s="10" t="str">
        <f t="shared" si="1"/>
        <v>Anixter Do Brasil Ltda</v>
      </c>
      <c r="E38" s="10" t="s">
        <v>457</v>
      </c>
      <c r="F38" s="10" t="s">
        <v>454</v>
      </c>
    </row>
    <row r="39" ht="15.75" customHeight="1">
      <c r="B39" s="10" t="s">
        <v>517</v>
      </c>
      <c r="C39" s="10" t="s">
        <v>518</v>
      </c>
      <c r="D39" s="10" t="str">
        <f t="shared" si="1"/>
        <v>Renato Massano Comercial Eireli</v>
      </c>
      <c r="E39" s="10" t="s">
        <v>460</v>
      </c>
      <c r="F39" s="10" t="s">
        <v>450</v>
      </c>
    </row>
    <row r="40" ht="15.75" customHeight="1">
      <c r="B40" s="10" t="s">
        <v>519</v>
      </c>
      <c r="C40" s="10" t="s">
        <v>520</v>
      </c>
      <c r="D40" s="10" t="str">
        <f t="shared" si="1"/>
        <v>Truck Lift Pecas E Servicos Ltda</v>
      </c>
      <c r="E40" s="10" t="s">
        <v>463</v>
      </c>
      <c r="F40" s="10" t="s">
        <v>454</v>
      </c>
    </row>
    <row r="41" ht="15.75" customHeight="1">
      <c r="B41" s="10" t="s">
        <v>521</v>
      </c>
      <c r="C41" s="10" t="s">
        <v>522</v>
      </c>
      <c r="D41" s="10" t="str">
        <f t="shared" si="1"/>
        <v>Hidralf Industria E Comercio De Equ</v>
      </c>
      <c r="E41" s="10" t="s">
        <v>465</v>
      </c>
      <c r="F41" s="10" t="s">
        <v>450</v>
      </c>
    </row>
    <row r="42" ht="15.75" customHeight="1">
      <c r="B42" s="10" t="s">
        <v>523</v>
      </c>
      <c r="C42" s="10" t="s">
        <v>524</v>
      </c>
      <c r="D42" s="10" t="str">
        <f t="shared" si="1"/>
        <v>Triex Comercio De Pecas E Servicos</v>
      </c>
      <c r="E42" s="10" t="s">
        <v>468</v>
      </c>
      <c r="F42" s="10" t="s">
        <v>454</v>
      </c>
    </row>
    <row r="43" ht="15.75" customHeight="1">
      <c r="B43" s="10" t="s">
        <v>525</v>
      </c>
      <c r="C43" s="10" t="s">
        <v>526</v>
      </c>
      <c r="D43" s="10" t="str">
        <f t="shared" si="1"/>
        <v>Ju Graphics Plotagens Ltda  Me</v>
      </c>
      <c r="E43" s="10" t="s">
        <v>471</v>
      </c>
      <c r="F43" s="10" t="s">
        <v>450</v>
      </c>
    </row>
    <row r="44" ht="15.75" customHeight="1">
      <c r="B44" s="10" t="s">
        <v>527</v>
      </c>
      <c r="C44" s="10" t="s">
        <v>528</v>
      </c>
      <c r="D44" s="10" t="str">
        <f t="shared" si="1"/>
        <v>Nacional De Automacao E Controle Lt</v>
      </c>
      <c r="E44" s="10" t="s">
        <v>474</v>
      </c>
      <c r="F44" s="10" t="s">
        <v>454</v>
      </c>
    </row>
    <row r="45" ht="15.75" customHeight="1">
      <c r="B45" s="10" t="s">
        <v>529</v>
      </c>
      <c r="C45" s="10" t="s">
        <v>530</v>
      </c>
      <c r="D45" s="10" t="str">
        <f t="shared" si="1"/>
        <v>Abatec Comercio Assistencia Tecnica</v>
      </c>
      <c r="E45" s="10" t="s">
        <v>449</v>
      </c>
      <c r="F45" s="10" t="s">
        <v>450</v>
      </c>
    </row>
    <row r="46" ht="15.75" customHeight="1">
      <c r="B46" s="10" t="s">
        <v>531</v>
      </c>
      <c r="C46" s="10" t="s">
        <v>532</v>
      </c>
      <c r="D46" s="10" t="str">
        <f t="shared" si="1"/>
        <v>Dataline De Volta Redonda Informati</v>
      </c>
      <c r="E46" s="10" t="s">
        <v>453</v>
      </c>
      <c r="F46" s="10" t="s">
        <v>454</v>
      </c>
    </row>
    <row r="47" ht="15.75" customHeight="1">
      <c r="B47" s="10" t="s">
        <v>533</v>
      </c>
      <c r="C47" s="10" t="s">
        <v>534</v>
      </c>
      <c r="D47" s="10" t="str">
        <f t="shared" si="1"/>
        <v>Solano Tecnologia Empresarial Ltda</v>
      </c>
      <c r="E47" s="10" t="s">
        <v>457</v>
      </c>
      <c r="F47" s="10" t="s">
        <v>450</v>
      </c>
    </row>
    <row r="48" ht="15.75" customHeight="1">
      <c r="B48" s="10" t="s">
        <v>535</v>
      </c>
      <c r="C48" s="10" t="s">
        <v>536</v>
      </c>
      <c r="D48" s="10" t="str">
        <f t="shared" si="1"/>
        <v>Mf Flues Industria E Comercio Ltda</v>
      </c>
      <c r="E48" s="10" t="s">
        <v>460</v>
      </c>
      <c r="F48" s="10" t="s">
        <v>454</v>
      </c>
    </row>
    <row r="49" ht="15.75" customHeight="1">
      <c r="B49" s="10" t="s">
        <v>537</v>
      </c>
      <c r="C49" s="10" t="s">
        <v>538</v>
      </c>
      <c r="D49" s="10" t="str">
        <f t="shared" si="1"/>
        <v>Seta Administracao E Consultoria Lt</v>
      </c>
      <c r="E49" s="10" t="s">
        <v>463</v>
      </c>
      <c r="F49" s="10" t="s">
        <v>450</v>
      </c>
    </row>
    <row r="50" ht="15.75" customHeight="1">
      <c r="B50" s="10" t="s">
        <v>539</v>
      </c>
      <c r="C50" s="10" t="s">
        <v>540</v>
      </c>
      <c r="D50" s="10" t="str">
        <f t="shared" si="1"/>
        <v>Gunnebo Industries Produtos Para</v>
      </c>
      <c r="E50" s="10" t="s">
        <v>465</v>
      </c>
      <c r="F50" s="10" t="s">
        <v>454</v>
      </c>
    </row>
    <row r="51" ht="15.75" customHeight="1">
      <c r="B51" s="10" t="s">
        <v>541</v>
      </c>
      <c r="C51" s="10" t="s">
        <v>542</v>
      </c>
      <c r="D51" s="10" t="str">
        <f t="shared" si="1"/>
        <v>Usinaco Ind Com Ltda Me</v>
      </c>
      <c r="E51" s="10" t="s">
        <v>468</v>
      </c>
      <c r="F51" s="10" t="s">
        <v>450</v>
      </c>
    </row>
    <row r="52" ht="15.75" customHeight="1">
      <c r="B52" s="10" t="s">
        <v>543</v>
      </c>
      <c r="C52" s="10" t="s">
        <v>544</v>
      </c>
      <c r="D52" s="10" t="str">
        <f t="shared" si="1"/>
        <v>Ef Controles Ltda</v>
      </c>
      <c r="E52" s="10" t="s">
        <v>471</v>
      </c>
      <c r="F52" s="10" t="s">
        <v>454</v>
      </c>
    </row>
    <row r="53" ht="15.75" customHeight="1">
      <c r="B53" s="10" t="s">
        <v>545</v>
      </c>
      <c r="C53" s="10" t="s">
        <v>546</v>
      </c>
      <c r="D53" s="10" t="str">
        <f t="shared" si="1"/>
        <v>Minastek Comercio E Importacao Ltda</v>
      </c>
      <c r="E53" s="10" t="s">
        <v>474</v>
      </c>
      <c r="F53" s="10" t="s">
        <v>450</v>
      </c>
    </row>
    <row r="54" ht="15.75" customHeight="1">
      <c r="B54" s="10" t="s">
        <v>547</v>
      </c>
      <c r="C54" s="10" t="s">
        <v>548</v>
      </c>
      <c r="D54" s="10" t="str">
        <f t="shared" si="1"/>
        <v>Valdeci Antunes Da Silva Ferragens</v>
      </c>
      <c r="E54" s="10" t="s">
        <v>449</v>
      </c>
      <c r="F54" s="10" t="s">
        <v>454</v>
      </c>
    </row>
    <row r="55" ht="15.75" customHeight="1">
      <c r="B55" s="10" t="s">
        <v>549</v>
      </c>
      <c r="C55" s="10" t="s">
        <v>550</v>
      </c>
      <c r="D55" s="10" t="str">
        <f t="shared" si="1"/>
        <v>Cropcenter Agropecuaria E Comercia</v>
      </c>
      <c r="E55" s="10" t="s">
        <v>453</v>
      </c>
      <c r="F55" s="10" t="s">
        <v>450</v>
      </c>
    </row>
    <row r="56" ht="15.75" customHeight="1">
      <c r="B56" s="10" t="s">
        <v>551</v>
      </c>
      <c r="C56" s="10" t="s">
        <v>552</v>
      </c>
      <c r="D56" s="10" t="str">
        <f t="shared" si="1"/>
        <v>Connect Industria E Comercio De Pap</v>
      </c>
      <c r="E56" s="10" t="s">
        <v>457</v>
      </c>
      <c r="F56" s="10" t="s">
        <v>454</v>
      </c>
    </row>
    <row r="57" ht="15.75" customHeight="1">
      <c r="B57" s="10" t="s">
        <v>553</v>
      </c>
      <c r="C57" s="10" t="s">
        <v>554</v>
      </c>
      <c r="D57" s="10" t="str">
        <f t="shared" si="1"/>
        <v>Bermad Brasil Industria De Valvulas</v>
      </c>
      <c r="E57" s="10" t="s">
        <v>460</v>
      </c>
      <c r="F57" s="10" t="s">
        <v>450</v>
      </c>
    </row>
    <row r="58" ht="15.75" customHeight="1">
      <c r="B58" s="10" t="s">
        <v>555</v>
      </c>
      <c r="C58" s="10" t="s">
        <v>556</v>
      </c>
      <c r="D58" s="10" t="str">
        <f t="shared" si="1"/>
        <v>Fertemp Industria E Comercio Ltda</v>
      </c>
      <c r="E58" s="10" t="s">
        <v>463</v>
      </c>
      <c r="F58" s="10" t="s">
        <v>454</v>
      </c>
    </row>
    <row r="59" ht="15.75" customHeight="1">
      <c r="B59" s="10" t="s">
        <v>557</v>
      </c>
      <c r="C59" s="10" t="s">
        <v>558</v>
      </c>
      <c r="D59" s="10" t="str">
        <f t="shared" si="1"/>
        <v>Flexfilm Industria E Comercio Ltda</v>
      </c>
      <c r="E59" s="10" t="s">
        <v>465</v>
      </c>
      <c r="F59" s="10" t="s">
        <v>450</v>
      </c>
    </row>
    <row r="60" ht="15.75" customHeight="1">
      <c r="B60" s="10" t="s">
        <v>559</v>
      </c>
      <c r="C60" s="10" t="s">
        <v>560</v>
      </c>
      <c r="D60" s="10" t="str">
        <f t="shared" si="1"/>
        <v>V Vedacoes Industriais E Acessorios</v>
      </c>
      <c r="E60" s="10" t="s">
        <v>468</v>
      </c>
      <c r="F60" s="10" t="s">
        <v>454</v>
      </c>
    </row>
    <row r="61" ht="15.75" customHeight="1">
      <c r="B61" s="10" t="s">
        <v>561</v>
      </c>
      <c r="C61" s="10" t="s">
        <v>562</v>
      </c>
      <c r="D61" s="10" t="str">
        <f t="shared" si="1"/>
        <v>Anadiesel Sa</v>
      </c>
      <c r="E61" s="10" t="s">
        <v>471</v>
      </c>
      <c r="F61" s="10" t="s">
        <v>450</v>
      </c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1.43"/>
    <col customWidth="1" min="3" max="3" width="31.29"/>
    <col customWidth="1" min="4" max="4" width="5.14"/>
    <col customWidth="1" min="5" max="5" width="8.71"/>
    <col customWidth="1" min="6" max="6" width="10.0"/>
    <col customWidth="1" min="7" max="26" width="8.71"/>
  </cols>
  <sheetData>
    <row r="1">
      <c r="B1" s="61"/>
    </row>
    <row r="2">
      <c r="B2" s="61"/>
      <c r="C2" s="1" t="s">
        <v>0</v>
      </c>
    </row>
    <row r="3">
      <c r="B3" s="61"/>
    </row>
    <row r="4">
      <c r="B4" s="62" t="s">
        <v>563</v>
      </c>
    </row>
    <row r="5">
      <c r="B5" s="62"/>
    </row>
    <row r="6">
      <c r="B6" s="63" t="s">
        <v>564</v>
      </c>
      <c r="C6" s="47" t="s">
        <v>565</v>
      </c>
    </row>
    <row r="7">
      <c r="B7" s="64">
        <v>1.5999893022E10</v>
      </c>
      <c r="C7" s="60" t="s">
        <v>566</v>
      </c>
    </row>
    <row r="8">
      <c r="B8" s="64">
        <v>4.1988678236E10</v>
      </c>
      <c r="C8" s="60" t="s">
        <v>567</v>
      </c>
    </row>
    <row r="9">
      <c r="B9" s="64">
        <v>1.2986126538E10</v>
      </c>
      <c r="C9" s="60" t="s">
        <v>568</v>
      </c>
    </row>
    <row r="10">
      <c r="B10" s="64">
        <v>4.1955739848E10</v>
      </c>
      <c r="C10" s="60" t="s">
        <v>569</v>
      </c>
    </row>
    <row r="11">
      <c r="B11" s="64">
        <v>4.1928803255E10</v>
      </c>
      <c r="C11" s="60" t="s">
        <v>570</v>
      </c>
    </row>
    <row r="12">
      <c r="B12" s="64">
        <v>4.1985290614E10</v>
      </c>
      <c r="C12" s="60" t="s">
        <v>571</v>
      </c>
    </row>
    <row r="13">
      <c r="B13" s="64">
        <v>4.199583709E10</v>
      </c>
      <c r="C13" s="60" t="s">
        <v>572</v>
      </c>
    </row>
    <row r="14">
      <c r="B14" s="64">
        <v>4.1958918408E10</v>
      </c>
      <c r="C14" s="60" t="s">
        <v>573</v>
      </c>
    </row>
    <row r="15">
      <c r="B15" s="64">
        <v>4.1997578865E10</v>
      </c>
      <c r="C15" s="60" t="s">
        <v>574</v>
      </c>
    </row>
    <row r="16">
      <c r="B16" s="64">
        <v>4.1928177357E10</v>
      </c>
      <c r="C16" s="60" t="s">
        <v>575</v>
      </c>
    </row>
    <row r="17">
      <c r="B17" s="64">
        <v>4.1937900263E10</v>
      </c>
      <c r="C17" s="60" t="s">
        <v>576</v>
      </c>
    </row>
    <row r="18">
      <c r="B18" s="64">
        <v>1.3950866155E10</v>
      </c>
      <c r="C18" s="60" t="s">
        <v>577</v>
      </c>
    </row>
    <row r="19">
      <c r="B19" s="64">
        <v>1.7984140467E10</v>
      </c>
      <c r="C19" s="60" t="s">
        <v>578</v>
      </c>
    </row>
    <row r="20">
      <c r="B20" s="64">
        <v>2.7927636323E10</v>
      </c>
      <c r="C20" s="60" t="s">
        <v>579</v>
      </c>
    </row>
    <row r="21" ht="15.75" customHeight="1">
      <c r="B21" s="64">
        <v>4.1994293443E10</v>
      </c>
      <c r="C21" s="60" t="s">
        <v>580</v>
      </c>
    </row>
    <row r="22" ht="15.75" customHeight="1">
      <c r="B22" s="64">
        <v>4.8986927827E10</v>
      </c>
      <c r="C22" s="60" t="s">
        <v>581</v>
      </c>
    </row>
    <row r="23" ht="15.75" customHeight="1">
      <c r="B23" s="64">
        <v>5.8949715497E10</v>
      </c>
      <c r="C23" s="60" t="s">
        <v>582</v>
      </c>
    </row>
    <row r="24" ht="15.75" customHeight="1">
      <c r="B24" s="64">
        <v>5.2933430048E10</v>
      </c>
      <c r="C24" s="60" t="s">
        <v>583</v>
      </c>
    </row>
    <row r="25" ht="15.75" customHeight="1">
      <c r="B25" s="61"/>
    </row>
    <row r="26" ht="15.75" customHeight="1">
      <c r="B26" s="61"/>
    </row>
    <row r="27" ht="15.75" customHeight="1">
      <c r="B27" s="61"/>
    </row>
    <row r="28" ht="15.75" customHeight="1">
      <c r="B28" s="61"/>
    </row>
    <row r="29" ht="15.75" customHeight="1">
      <c r="B29" s="61"/>
    </row>
    <row r="30" ht="15.75" customHeight="1">
      <c r="B30" s="61"/>
    </row>
    <row r="31" ht="15.75" customHeight="1">
      <c r="B31" s="61"/>
    </row>
    <row r="32" ht="15.75" customHeight="1">
      <c r="B32" s="61"/>
    </row>
    <row r="33" ht="15.75" customHeight="1">
      <c r="B33" s="61"/>
    </row>
    <row r="34" ht="15.75" customHeight="1">
      <c r="B34" s="61"/>
    </row>
    <row r="35" ht="15.75" customHeight="1">
      <c r="B35" s="61"/>
    </row>
    <row r="36" ht="15.75" customHeight="1">
      <c r="B36" s="61"/>
    </row>
    <row r="37" ht="15.75" customHeight="1">
      <c r="B37" s="61"/>
    </row>
    <row r="38" ht="15.75" customHeight="1">
      <c r="B38" s="61"/>
    </row>
    <row r="39" ht="15.75" customHeight="1">
      <c r="B39" s="61"/>
    </row>
    <row r="40" ht="15.75" customHeight="1">
      <c r="B40" s="61"/>
    </row>
    <row r="41" ht="15.75" customHeight="1">
      <c r="B41" s="61"/>
    </row>
    <row r="42" ht="15.75" customHeight="1">
      <c r="B42" s="61"/>
    </row>
    <row r="43" ht="15.75" customHeight="1">
      <c r="B43" s="61"/>
    </row>
    <row r="44" ht="15.75" customHeight="1">
      <c r="B44" s="61"/>
    </row>
    <row r="45" ht="15.75" customHeight="1">
      <c r="B45" s="61"/>
    </row>
    <row r="46" ht="15.75" customHeight="1">
      <c r="B46" s="61"/>
    </row>
    <row r="47" ht="15.75" customHeight="1">
      <c r="B47" s="61"/>
    </row>
    <row r="48" ht="15.75" customHeight="1">
      <c r="B48" s="61"/>
    </row>
    <row r="49" ht="15.75" customHeight="1">
      <c r="B49" s="61"/>
    </row>
    <row r="50" ht="15.75" customHeight="1">
      <c r="B50" s="61"/>
    </row>
    <row r="51" ht="15.75" customHeight="1">
      <c r="B51" s="61"/>
    </row>
    <row r="52" ht="15.75" customHeight="1">
      <c r="B52" s="61"/>
    </row>
    <row r="53" ht="15.75" customHeight="1">
      <c r="B53" s="61"/>
    </row>
    <row r="54" ht="15.75" customHeight="1">
      <c r="B54" s="61"/>
    </row>
    <row r="55" ht="15.75" customHeight="1">
      <c r="B55" s="61"/>
    </row>
    <row r="56" ht="15.75" customHeight="1">
      <c r="B56" s="61"/>
    </row>
    <row r="57" ht="15.75" customHeight="1">
      <c r="B57" s="61"/>
    </row>
    <row r="58" ht="15.75" customHeight="1">
      <c r="B58" s="61"/>
    </row>
    <row r="59" ht="15.75" customHeight="1">
      <c r="B59" s="61"/>
    </row>
    <row r="60" ht="15.75" customHeight="1">
      <c r="B60" s="61"/>
    </row>
    <row r="61" ht="15.75" customHeight="1">
      <c r="B61" s="61"/>
    </row>
    <row r="62" ht="15.75" customHeight="1">
      <c r="B62" s="61"/>
    </row>
    <row r="63" ht="15.75" customHeight="1">
      <c r="B63" s="61"/>
    </row>
    <row r="64" ht="15.75" customHeight="1">
      <c r="B64" s="61"/>
    </row>
    <row r="65" ht="15.75" customHeight="1">
      <c r="B65" s="61"/>
    </row>
    <row r="66" ht="15.75" customHeight="1">
      <c r="B66" s="61"/>
    </row>
    <row r="67" ht="15.75" customHeight="1">
      <c r="B67" s="61"/>
    </row>
    <row r="68" ht="15.75" customHeight="1">
      <c r="B68" s="61"/>
    </row>
    <row r="69" ht="15.75" customHeight="1">
      <c r="B69" s="61"/>
    </row>
    <row r="70" ht="15.75" customHeight="1">
      <c r="B70" s="61"/>
    </row>
    <row r="71" ht="15.75" customHeight="1">
      <c r="B71" s="61"/>
    </row>
    <row r="72" ht="15.75" customHeight="1">
      <c r="B72" s="61"/>
    </row>
    <row r="73" ht="15.75" customHeight="1">
      <c r="B73" s="61"/>
    </row>
    <row r="74" ht="15.75" customHeight="1">
      <c r="B74" s="61"/>
    </row>
    <row r="75" ht="15.75" customHeight="1">
      <c r="B75" s="61"/>
    </row>
    <row r="76" ht="15.75" customHeight="1">
      <c r="B76" s="61"/>
    </row>
    <row r="77" ht="15.75" customHeight="1">
      <c r="B77" s="61"/>
    </row>
    <row r="78" ht="15.75" customHeight="1">
      <c r="B78" s="61"/>
    </row>
    <row r="79" ht="15.75" customHeight="1">
      <c r="B79" s="61"/>
    </row>
    <row r="80" ht="15.75" customHeight="1">
      <c r="B80" s="61"/>
    </row>
    <row r="81" ht="15.75" customHeight="1">
      <c r="B81" s="61"/>
    </row>
    <row r="82" ht="15.75" customHeight="1">
      <c r="B82" s="61"/>
    </row>
    <row r="83" ht="15.75" customHeight="1">
      <c r="B83" s="61"/>
    </row>
    <row r="84" ht="15.75" customHeight="1">
      <c r="B84" s="61"/>
    </row>
    <row r="85" ht="15.75" customHeight="1">
      <c r="B85" s="61"/>
    </row>
    <row r="86" ht="15.75" customHeight="1">
      <c r="B86" s="61"/>
    </row>
    <row r="87" ht="15.75" customHeight="1">
      <c r="B87" s="61"/>
    </row>
    <row r="88" ht="15.75" customHeight="1">
      <c r="B88" s="61"/>
    </row>
    <row r="89" ht="15.75" customHeight="1">
      <c r="B89" s="61"/>
    </row>
    <row r="90" ht="15.75" customHeight="1">
      <c r="B90" s="61"/>
    </row>
    <row r="91" ht="15.75" customHeight="1">
      <c r="B91" s="61"/>
    </row>
    <row r="92" ht="15.75" customHeight="1">
      <c r="B92" s="61"/>
    </row>
    <row r="93" ht="15.75" customHeight="1">
      <c r="B93" s="61"/>
    </row>
    <row r="94" ht="15.75" customHeight="1">
      <c r="B94" s="61"/>
    </row>
    <row r="95" ht="15.75" customHeight="1">
      <c r="B95" s="61"/>
    </row>
    <row r="96" ht="15.75" customHeight="1">
      <c r="B96" s="61"/>
    </row>
    <row r="97" ht="15.75" customHeight="1">
      <c r="B97" s="61"/>
    </row>
    <row r="98" ht="15.75" customHeight="1">
      <c r="B98" s="61"/>
    </row>
    <row r="99" ht="15.75" customHeight="1">
      <c r="B99" s="61"/>
    </row>
    <row r="100" ht="15.75" customHeight="1">
      <c r="B100" s="61"/>
    </row>
    <row r="101" ht="15.75" customHeight="1">
      <c r="B101" s="61"/>
    </row>
    <row r="102" ht="15.75" customHeight="1">
      <c r="B102" s="61"/>
    </row>
    <row r="103" ht="15.75" customHeight="1">
      <c r="B103" s="61"/>
    </row>
    <row r="104" ht="15.75" customHeight="1">
      <c r="B104" s="61"/>
    </row>
    <row r="105" ht="15.75" customHeight="1">
      <c r="B105" s="61"/>
    </row>
    <row r="106" ht="15.75" customHeight="1">
      <c r="B106" s="61"/>
    </row>
    <row r="107" ht="15.75" customHeight="1">
      <c r="B107" s="61"/>
    </row>
    <row r="108" ht="15.75" customHeight="1">
      <c r="B108" s="61"/>
    </row>
    <row r="109" ht="15.75" customHeight="1">
      <c r="B109" s="61"/>
    </row>
    <row r="110" ht="15.75" customHeight="1">
      <c r="B110" s="61"/>
    </row>
    <row r="111" ht="15.75" customHeight="1">
      <c r="B111" s="61"/>
    </row>
    <row r="112" ht="15.75" customHeight="1">
      <c r="B112" s="61"/>
    </row>
    <row r="113" ht="15.75" customHeight="1">
      <c r="B113" s="61"/>
    </row>
    <row r="114" ht="15.75" customHeight="1">
      <c r="B114" s="61"/>
    </row>
    <row r="115" ht="15.75" customHeight="1">
      <c r="B115" s="61"/>
    </row>
    <row r="116" ht="15.75" customHeight="1">
      <c r="B116" s="61"/>
    </row>
    <row r="117" ht="15.75" customHeight="1">
      <c r="B117" s="61"/>
    </row>
    <row r="118" ht="15.75" customHeight="1">
      <c r="B118" s="61"/>
    </row>
    <row r="119" ht="15.75" customHeight="1">
      <c r="B119" s="61"/>
    </row>
    <row r="120" ht="15.75" customHeight="1">
      <c r="B120" s="61"/>
    </row>
    <row r="121" ht="15.75" customHeight="1">
      <c r="B121" s="61"/>
    </row>
    <row r="122" ht="15.75" customHeight="1">
      <c r="B122" s="61"/>
    </row>
    <row r="123" ht="15.75" customHeight="1">
      <c r="B123" s="61"/>
    </row>
    <row r="124" ht="15.75" customHeight="1">
      <c r="B124" s="61"/>
    </row>
    <row r="125" ht="15.75" customHeight="1">
      <c r="B125" s="61"/>
    </row>
    <row r="126" ht="15.75" customHeight="1">
      <c r="B126" s="61"/>
    </row>
    <row r="127" ht="15.75" customHeight="1">
      <c r="B127" s="61"/>
    </row>
    <row r="128" ht="15.75" customHeight="1">
      <c r="B128" s="61"/>
    </row>
    <row r="129" ht="15.75" customHeight="1">
      <c r="B129" s="61"/>
    </row>
    <row r="130" ht="15.75" customHeight="1">
      <c r="B130" s="61"/>
    </row>
    <row r="131" ht="15.75" customHeight="1">
      <c r="B131" s="61"/>
    </row>
    <row r="132" ht="15.75" customHeight="1">
      <c r="B132" s="61"/>
    </row>
    <row r="133" ht="15.75" customHeight="1">
      <c r="B133" s="61"/>
    </row>
    <row r="134" ht="15.75" customHeight="1">
      <c r="B134" s="61"/>
    </row>
    <row r="135" ht="15.75" customHeight="1">
      <c r="B135" s="61"/>
    </row>
    <row r="136" ht="15.75" customHeight="1">
      <c r="B136" s="61"/>
    </row>
    <row r="137" ht="15.75" customHeight="1">
      <c r="B137" s="61"/>
    </row>
    <row r="138" ht="15.75" customHeight="1">
      <c r="B138" s="61"/>
    </row>
    <row r="139" ht="15.75" customHeight="1">
      <c r="B139" s="61"/>
    </row>
    <row r="140" ht="15.75" customHeight="1">
      <c r="B140" s="61"/>
    </row>
    <row r="141" ht="15.75" customHeight="1">
      <c r="B141" s="61"/>
    </row>
    <row r="142" ht="15.75" customHeight="1">
      <c r="B142" s="61"/>
    </row>
    <row r="143" ht="15.75" customHeight="1">
      <c r="B143" s="61"/>
    </row>
    <row r="144" ht="15.75" customHeight="1">
      <c r="B144" s="61"/>
    </row>
    <row r="145" ht="15.75" customHeight="1">
      <c r="B145" s="61"/>
    </row>
    <row r="146" ht="15.75" customHeight="1">
      <c r="B146" s="61"/>
    </row>
    <row r="147" ht="15.75" customHeight="1">
      <c r="B147" s="61"/>
    </row>
    <row r="148" ht="15.75" customHeight="1">
      <c r="B148" s="61"/>
    </row>
    <row r="149" ht="15.75" customHeight="1">
      <c r="B149" s="61"/>
    </row>
    <row r="150" ht="15.75" customHeight="1">
      <c r="B150" s="61"/>
    </row>
    <row r="151" ht="15.75" customHeight="1">
      <c r="B151" s="61"/>
    </row>
    <row r="152" ht="15.75" customHeight="1">
      <c r="B152" s="61"/>
    </row>
    <row r="153" ht="15.75" customHeight="1">
      <c r="B153" s="61"/>
    </row>
    <row r="154" ht="15.75" customHeight="1">
      <c r="B154" s="61"/>
    </row>
    <row r="155" ht="15.75" customHeight="1">
      <c r="B155" s="61"/>
    </row>
    <row r="156" ht="15.75" customHeight="1">
      <c r="B156" s="61"/>
    </row>
    <row r="157" ht="15.75" customHeight="1">
      <c r="B157" s="61"/>
    </row>
    <row r="158" ht="15.75" customHeight="1">
      <c r="B158" s="61"/>
    </row>
    <row r="159" ht="15.75" customHeight="1">
      <c r="B159" s="61"/>
    </row>
    <row r="160" ht="15.75" customHeight="1">
      <c r="B160" s="61"/>
    </row>
    <row r="161" ht="15.75" customHeight="1">
      <c r="B161" s="61"/>
    </row>
    <row r="162" ht="15.75" customHeight="1">
      <c r="B162" s="61"/>
    </row>
    <row r="163" ht="15.75" customHeight="1">
      <c r="B163" s="61"/>
    </row>
    <row r="164" ht="15.75" customHeight="1">
      <c r="B164" s="61"/>
    </row>
    <row r="165" ht="15.75" customHeight="1">
      <c r="B165" s="61"/>
    </row>
    <row r="166" ht="15.75" customHeight="1">
      <c r="B166" s="61"/>
    </row>
    <row r="167" ht="15.75" customHeight="1">
      <c r="B167" s="61"/>
    </row>
    <row r="168" ht="15.75" customHeight="1">
      <c r="B168" s="61"/>
    </row>
    <row r="169" ht="15.75" customHeight="1">
      <c r="B169" s="61"/>
    </row>
    <row r="170" ht="15.75" customHeight="1">
      <c r="B170" s="61"/>
    </row>
    <row r="171" ht="15.75" customHeight="1">
      <c r="B171" s="61"/>
    </row>
    <row r="172" ht="15.75" customHeight="1">
      <c r="B172" s="61"/>
    </row>
    <row r="173" ht="15.75" customHeight="1">
      <c r="B173" s="61"/>
    </row>
    <row r="174" ht="15.75" customHeight="1">
      <c r="B174" s="61"/>
    </row>
    <row r="175" ht="15.75" customHeight="1">
      <c r="B175" s="61"/>
    </row>
    <row r="176" ht="15.75" customHeight="1">
      <c r="B176" s="61"/>
    </row>
    <row r="177" ht="15.75" customHeight="1">
      <c r="B177" s="61"/>
    </row>
    <row r="178" ht="15.75" customHeight="1">
      <c r="B178" s="61"/>
    </row>
    <row r="179" ht="15.75" customHeight="1">
      <c r="B179" s="61"/>
    </row>
    <row r="180" ht="15.75" customHeight="1">
      <c r="B180" s="61"/>
    </row>
    <row r="181" ht="15.75" customHeight="1">
      <c r="B181" s="61"/>
    </row>
    <row r="182" ht="15.75" customHeight="1">
      <c r="B182" s="61"/>
    </row>
    <row r="183" ht="15.75" customHeight="1">
      <c r="B183" s="61"/>
    </row>
    <row r="184" ht="15.75" customHeight="1">
      <c r="B184" s="61"/>
    </row>
    <row r="185" ht="15.75" customHeight="1">
      <c r="B185" s="61"/>
    </row>
    <row r="186" ht="15.75" customHeight="1">
      <c r="B186" s="61"/>
    </row>
    <row r="187" ht="15.75" customHeight="1">
      <c r="B187" s="61"/>
    </row>
    <row r="188" ht="15.75" customHeight="1">
      <c r="B188" s="61"/>
    </row>
    <row r="189" ht="15.75" customHeight="1">
      <c r="B189" s="61"/>
    </row>
    <row r="190" ht="15.75" customHeight="1">
      <c r="B190" s="61"/>
    </row>
    <row r="191" ht="15.75" customHeight="1">
      <c r="B191" s="61"/>
    </row>
    <row r="192" ht="15.75" customHeight="1">
      <c r="B192" s="61"/>
    </row>
    <row r="193" ht="15.75" customHeight="1">
      <c r="B193" s="61"/>
    </row>
    <row r="194" ht="15.75" customHeight="1">
      <c r="B194" s="61"/>
    </row>
    <row r="195" ht="15.75" customHeight="1">
      <c r="B195" s="61"/>
    </row>
    <row r="196" ht="15.75" customHeight="1">
      <c r="B196" s="61"/>
    </row>
    <row r="197" ht="15.75" customHeight="1">
      <c r="B197" s="61"/>
    </row>
    <row r="198" ht="15.75" customHeight="1">
      <c r="B198" s="61"/>
    </row>
    <row r="199" ht="15.75" customHeight="1">
      <c r="B199" s="61"/>
    </row>
    <row r="200" ht="15.75" customHeight="1">
      <c r="B200" s="61"/>
    </row>
    <row r="201" ht="15.75" customHeight="1">
      <c r="B201" s="61"/>
    </row>
    <row r="202" ht="15.75" customHeight="1">
      <c r="B202" s="61"/>
    </row>
    <row r="203" ht="15.75" customHeight="1">
      <c r="B203" s="61"/>
    </row>
    <row r="204" ht="15.75" customHeight="1">
      <c r="B204" s="61"/>
    </row>
    <row r="205" ht="15.75" customHeight="1">
      <c r="B205" s="61"/>
    </row>
    <row r="206" ht="15.75" customHeight="1">
      <c r="B206" s="61"/>
    </row>
    <row r="207" ht="15.75" customHeight="1">
      <c r="B207" s="61"/>
    </row>
    <row r="208" ht="15.75" customHeight="1">
      <c r="B208" s="61"/>
    </row>
    <row r="209" ht="15.75" customHeight="1">
      <c r="B209" s="61"/>
    </row>
    <row r="210" ht="15.75" customHeight="1">
      <c r="B210" s="61"/>
    </row>
    <row r="211" ht="15.75" customHeight="1">
      <c r="B211" s="61"/>
    </row>
    <row r="212" ht="15.75" customHeight="1">
      <c r="B212" s="61"/>
    </row>
    <row r="213" ht="15.75" customHeight="1">
      <c r="B213" s="61"/>
    </row>
    <row r="214" ht="15.75" customHeight="1">
      <c r="B214" s="61"/>
    </row>
    <row r="215" ht="15.75" customHeight="1">
      <c r="B215" s="61"/>
    </row>
    <row r="216" ht="15.75" customHeight="1">
      <c r="B216" s="61"/>
    </row>
    <row r="217" ht="15.75" customHeight="1">
      <c r="B217" s="61"/>
    </row>
    <row r="218" ht="15.75" customHeight="1">
      <c r="B218" s="61"/>
    </row>
    <row r="219" ht="15.75" customHeight="1">
      <c r="B219" s="61"/>
    </row>
    <row r="220" ht="15.75" customHeight="1">
      <c r="B220" s="61"/>
    </row>
    <row r="221" ht="15.75" customHeight="1">
      <c r="B221" s="61"/>
    </row>
    <row r="222" ht="15.75" customHeight="1">
      <c r="B222" s="61"/>
    </row>
    <row r="223" ht="15.75" customHeight="1">
      <c r="B223" s="61"/>
    </row>
    <row r="224" ht="15.75" customHeight="1">
      <c r="B224" s="61"/>
    </row>
    <row r="225" ht="15.75" customHeight="1">
      <c r="B225" s="61"/>
    </row>
    <row r="226" ht="15.75" customHeight="1">
      <c r="B226" s="61"/>
    </row>
    <row r="227" ht="15.75" customHeight="1">
      <c r="B227" s="61"/>
    </row>
    <row r="228" ht="15.75" customHeight="1">
      <c r="B228" s="61"/>
    </row>
    <row r="229" ht="15.75" customHeight="1">
      <c r="B229" s="61"/>
    </row>
    <row r="230" ht="15.75" customHeight="1">
      <c r="B230" s="61"/>
    </row>
    <row r="231" ht="15.75" customHeight="1">
      <c r="B231" s="61"/>
    </row>
    <row r="232" ht="15.75" customHeight="1">
      <c r="B232" s="61"/>
    </row>
    <row r="233" ht="15.75" customHeight="1">
      <c r="B233" s="61"/>
    </row>
    <row r="234" ht="15.75" customHeight="1">
      <c r="B234" s="61"/>
    </row>
    <row r="235" ht="15.75" customHeight="1">
      <c r="B235" s="61"/>
    </row>
    <row r="236" ht="15.75" customHeight="1">
      <c r="B236" s="61"/>
    </row>
    <row r="237" ht="15.75" customHeight="1">
      <c r="B237" s="61"/>
    </row>
    <row r="238" ht="15.75" customHeight="1">
      <c r="B238" s="61"/>
    </row>
    <row r="239" ht="15.75" customHeight="1">
      <c r="B239" s="61"/>
    </row>
    <row r="240" ht="15.75" customHeight="1">
      <c r="B240" s="61"/>
    </row>
    <row r="241" ht="15.75" customHeight="1">
      <c r="B241" s="61"/>
    </row>
    <row r="242" ht="15.75" customHeight="1">
      <c r="B242" s="61"/>
    </row>
    <row r="243" ht="15.75" customHeight="1">
      <c r="B243" s="61"/>
    </row>
    <row r="244" ht="15.75" customHeight="1">
      <c r="B244" s="61"/>
    </row>
    <row r="245" ht="15.75" customHeight="1">
      <c r="B245" s="61"/>
    </row>
    <row r="246" ht="15.75" customHeight="1">
      <c r="B246" s="61"/>
    </row>
    <row r="247" ht="15.75" customHeight="1">
      <c r="B247" s="61"/>
    </row>
    <row r="248" ht="15.75" customHeight="1">
      <c r="B248" s="61"/>
    </row>
    <row r="249" ht="15.75" customHeight="1">
      <c r="B249" s="61"/>
    </row>
    <row r="250" ht="15.75" customHeight="1">
      <c r="B250" s="61"/>
    </row>
    <row r="251" ht="15.75" customHeight="1">
      <c r="B251" s="61"/>
    </row>
    <row r="252" ht="15.75" customHeight="1">
      <c r="B252" s="61"/>
    </row>
    <row r="253" ht="15.75" customHeight="1">
      <c r="B253" s="61"/>
    </row>
    <row r="254" ht="15.75" customHeight="1">
      <c r="B254" s="61"/>
    </row>
    <row r="255" ht="15.75" customHeight="1">
      <c r="B255" s="61"/>
    </row>
    <row r="256" ht="15.75" customHeight="1">
      <c r="B256" s="61"/>
    </row>
    <row r="257" ht="15.75" customHeight="1">
      <c r="B257" s="61"/>
    </row>
    <row r="258" ht="15.75" customHeight="1">
      <c r="B258" s="61"/>
    </row>
    <row r="259" ht="15.75" customHeight="1">
      <c r="B259" s="61"/>
    </row>
    <row r="260" ht="15.75" customHeight="1">
      <c r="B260" s="61"/>
    </row>
    <row r="261" ht="15.75" customHeight="1">
      <c r="B261" s="61"/>
    </row>
    <row r="262" ht="15.75" customHeight="1">
      <c r="B262" s="61"/>
    </row>
    <row r="263" ht="15.75" customHeight="1">
      <c r="B263" s="61"/>
    </row>
    <row r="264" ht="15.75" customHeight="1">
      <c r="B264" s="61"/>
    </row>
    <row r="265" ht="15.75" customHeight="1">
      <c r="B265" s="61"/>
    </row>
    <row r="266" ht="15.75" customHeight="1">
      <c r="B266" s="61"/>
    </row>
    <row r="267" ht="15.75" customHeight="1">
      <c r="B267" s="61"/>
    </row>
    <row r="268" ht="15.75" customHeight="1">
      <c r="B268" s="61"/>
    </row>
    <row r="269" ht="15.75" customHeight="1">
      <c r="B269" s="61"/>
    </row>
    <row r="270" ht="15.75" customHeight="1">
      <c r="B270" s="61"/>
    </row>
    <row r="271" ht="15.75" customHeight="1">
      <c r="B271" s="61"/>
    </row>
    <row r="272" ht="15.75" customHeight="1">
      <c r="B272" s="61"/>
    </row>
    <row r="273" ht="15.75" customHeight="1">
      <c r="B273" s="61"/>
    </row>
    <row r="274" ht="15.75" customHeight="1">
      <c r="B274" s="61"/>
    </row>
    <row r="275" ht="15.75" customHeight="1">
      <c r="B275" s="61"/>
    </row>
    <row r="276" ht="15.75" customHeight="1">
      <c r="B276" s="61"/>
    </row>
    <row r="277" ht="15.75" customHeight="1">
      <c r="B277" s="61"/>
    </row>
    <row r="278" ht="15.75" customHeight="1">
      <c r="B278" s="61"/>
    </row>
    <row r="279" ht="15.75" customHeight="1">
      <c r="B279" s="61"/>
    </row>
    <row r="280" ht="15.75" customHeight="1">
      <c r="B280" s="61"/>
    </row>
    <row r="281" ht="15.75" customHeight="1">
      <c r="B281" s="61"/>
    </row>
    <row r="282" ht="15.75" customHeight="1">
      <c r="B282" s="61"/>
    </row>
    <row r="283" ht="15.75" customHeight="1">
      <c r="B283" s="61"/>
    </row>
    <row r="284" ht="15.75" customHeight="1">
      <c r="B284" s="61"/>
    </row>
    <row r="285" ht="15.75" customHeight="1">
      <c r="B285" s="61"/>
    </row>
    <row r="286" ht="15.75" customHeight="1">
      <c r="B286" s="61"/>
    </row>
    <row r="287" ht="15.75" customHeight="1">
      <c r="B287" s="61"/>
    </row>
    <row r="288" ht="15.75" customHeight="1">
      <c r="B288" s="61"/>
    </row>
    <row r="289" ht="15.75" customHeight="1">
      <c r="B289" s="61"/>
    </row>
    <row r="290" ht="15.75" customHeight="1">
      <c r="B290" s="61"/>
    </row>
    <row r="291" ht="15.75" customHeight="1">
      <c r="B291" s="61"/>
    </row>
    <row r="292" ht="15.75" customHeight="1">
      <c r="B292" s="61"/>
    </row>
    <row r="293" ht="15.75" customHeight="1">
      <c r="B293" s="61"/>
    </row>
    <row r="294" ht="15.75" customHeight="1">
      <c r="B294" s="61"/>
    </row>
    <row r="295" ht="15.75" customHeight="1">
      <c r="B295" s="61"/>
    </row>
    <row r="296" ht="15.75" customHeight="1">
      <c r="B296" s="61"/>
    </row>
    <row r="297" ht="15.75" customHeight="1">
      <c r="B297" s="61"/>
    </row>
    <row r="298" ht="15.75" customHeight="1">
      <c r="B298" s="61"/>
    </row>
    <row r="299" ht="15.75" customHeight="1">
      <c r="B299" s="61"/>
    </row>
    <row r="300" ht="15.75" customHeight="1">
      <c r="B300" s="61"/>
    </row>
    <row r="301" ht="15.75" customHeight="1">
      <c r="B301" s="61"/>
    </row>
    <row r="302" ht="15.75" customHeight="1">
      <c r="B302" s="61"/>
    </row>
    <row r="303" ht="15.75" customHeight="1">
      <c r="B303" s="61"/>
    </row>
    <row r="304" ht="15.75" customHeight="1">
      <c r="B304" s="61"/>
    </row>
    <row r="305" ht="15.75" customHeight="1">
      <c r="B305" s="61"/>
    </row>
    <row r="306" ht="15.75" customHeight="1">
      <c r="B306" s="61"/>
    </row>
    <row r="307" ht="15.75" customHeight="1">
      <c r="B307" s="61"/>
    </row>
    <row r="308" ht="15.75" customHeight="1">
      <c r="B308" s="61"/>
    </row>
    <row r="309" ht="15.75" customHeight="1">
      <c r="B309" s="61"/>
    </row>
    <row r="310" ht="15.75" customHeight="1">
      <c r="B310" s="61"/>
    </row>
    <row r="311" ht="15.75" customHeight="1">
      <c r="B311" s="61"/>
    </row>
    <row r="312" ht="15.75" customHeight="1">
      <c r="B312" s="61"/>
    </row>
    <row r="313" ht="15.75" customHeight="1">
      <c r="B313" s="61"/>
    </row>
    <row r="314" ht="15.75" customHeight="1">
      <c r="B314" s="61"/>
    </row>
    <row r="315" ht="15.75" customHeight="1">
      <c r="B315" s="61"/>
    </row>
    <row r="316" ht="15.75" customHeight="1">
      <c r="B316" s="61"/>
    </row>
    <row r="317" ht="15.75" customHeight="1">
      <c r="B317" s="61"/>
    </row>
    <row r="318" ht="15.75" customHeight="1">
      <c r="B318" s="61"/>
    </row>
    <row r="319" ht="15.75" customHeight="1">
      <c r="B319" s="61"/>
    </row>
    <row r="320" ht="15.75" customHeight="1">
      <c r="B320" s="61"/>
    </row>
    <row r="321" ht="15.75" customHeight="1">
      <c r="B321" s="61"/>
    </row>
    <row r="322" ht="15.75" customHeight="1">
      <c r="B322" s="61"/>
    </row>
    <row r="323" ht="15.75" customHeight="1">
      <c r="B323" s="61"/>
    </row>
    <row r="324" ht="15.75" customHeight="1">
      <c r="B324" s="61"/>
    </row>
    <row r="325" ht="15.75" customHeight="1">
      <c r="B325" s="61"/>
    </row>
    <row r="326" ht="15.75" customHeight="1">
      <c r="B326" s="61"/>
    </row>
    <row r="327" ht="15.75" customHeight="1">
      <c r="B327" s="61"/>
    </row>
    <row r="328" ht="15.75" customHeight="1">
      <c r="B328" s="61"/>
    </row>
    <row r="329" ht="15.75" customHeight="1">
      <c r="B329" s="61"/>
    </row>
    <row r="330" ht="15.75" customHeight="1">
      <c r="B330" s="61"/>
    </row>
    <row r="331" ht="15.75" customHeight="1">
      <c r="B331" s="61"/>
    </row>
    <row r="332" ht="15.75" customHeight="1">
      <c r="B332" s="61"/>
    </row>
    <row r="333" ht="15.75" customHeight="1">
      <c r="B333" s="61"/>
    </row>
    <row r="334" ht="15.75" customHeight="1">
      <c r="B334" s="61"/>
    </row>
    <row r="335" ht="15.75" customHeight="1">
      <c r="B335" s="61"/>
    </row>
    <row r="336" ht="15.75" customHeight="1">
      <c r="B336" s="61"/>
    </row>
    <row r="337" ht="15.75" customHeight="1">
      <c r="B337" s="61"/>
    </row>
    <row r="338" ht="15.75" customHeight="1">
      <c r="B338" s="61"/>
    </row>
    <row r="339" ht="15.75" customHeight="1">
      <c r="B339" s="61"/>
    </row>
    <row r="340" ht="15.75" customHeight="1">
      <c r="B340" s="61"/>
    </row>
    <row r="341" ht="15.75" customHeight="1">
      <c r="B341" s="61"/>
    </row>
    <row r="342" ht="15.75" customHeight="1">
      <c r="B342" s="61"/>
    </row>
    <row r="343" ht="15.75" customHeight="1">
      <c r="B343" s="61"/>
    </row>
    <row r="344" ht="15.75" customHeight="1">
      <c r="B344" s="61"/>
    </row>
    <row r="345" ht="15.75" customHeight="1">
      <c r="B345" s="61"/>
    </row>
    <row r="346" ht="15.75" customHeight="1">
      <c r="B346" s="61"/>
    </row>
    <row r="347" ht="15.75" customHeight="1">
      <c r="B347" s="61"/>
    </row>
    <row r="348" ht="15.75" customHeight="1">
      <c r="B348" s="61"/>
    </row>
    <row r="349" ht="15.75" customHeight="1">
      <c r="B349" s="61"/>
    </row>
    <row r="350" ht="15.75" customHeight="1">
      <c r="B350" s="61"/>
    </row>
    <row r="351" ht="15.75" customHeight="1">
      <c r="B351" s="61"/>
    </row>
    <row r="352" ht="15.75" customHeight="1">
      <c r="B352" s="61"/>
    </row>
    <row r="353" ht="15.75" customHeight="1">
      <c r="B353" s="61"/>
    </row>
    <row r="354" ht="15.75" customHeight="1">
      <c r="B354" s="61"/>
    </row>
    <row r="355" ht="15.75" customHeight="1">
      <c r="B355" s="61"/>
    </row>
    <row r="356" ht="15.75" customHeight="1">
      <c r="B356" s="61"/>
    </row>
    <row r="357" ht="15.75" customHeight="1">
      <c r="B357" s="61"/>
    </row>
    <row r="358" ht="15.75" customHeight="1">
      <c r="B358" s="61"/>
    </row>
    <row r="359" ht="15.75" customHeight="1">
      <c r="B359" s="61"/>
    </row>
    <row r="360" ht="15.75" customHeight="1">
      <c r="B360" s="61"/>
    </row>
    <row r="361" ht="15.75" customHeight="1">
      <c r="B361" s="61"/>
    </row>
    <row r="362" ht="15.75" customHeight="1">
      <c r="B362" s="61"/>
    </row>
    <row r="363" ht="15.75" customHeight="1">
      <c r="B363" s="61"/>
    </row>
    <row r="364" ht="15.75" customHeight="1">
      <c r="B364" s="61"/>
    </row>
    <row r="365" ht="15.75" customHeight="1">
      <c r="B365" s="61"/>
    </row>
    <row r="366" ht="15.75" customHeight="1">
      <c r="B366" s="61"/>
    </row>
    <row r="367" ht="15.75" customHeight="1">
      <c r="B367" s="61"/>
    </row>
    <row r="368" ht="15.75" customHeight="1">
      <c r="B368" s="61"/>
    </row>
    <row r="369" ht="15.75" customHeight="1">
      <c r="B369" s="61"/>
    </row>
    <row r="370" ht="15.75" customHeight="1">
      <c r="B370" s="61"/>
    </row>
    <row r="371" ht="15.75" customHeight="1">
      <c r="B371" s="61"/>
    </row>
    <row r="372" ht="15.75" customHeight="1">
      <c r="B372" s="61"/>
    </row>
    <row r="373" ht="15.75" customHeight="1">
      <c r="B373" s="61"/>
    </row>
    <row r="374" ht="15.75" customHeight="1">
      <c r="B374" s="61"/>
    </row>
    <row r="375" ht="15.75" customHeight="1">
      <c r="B375" s="61"/>
    </row>
    <row r="376" ht="15.75" customHeight="1">
      <c r="B376" s="61"/>
    </row>
    <row r="377" ht="15.75" customHeight="1">
      <c r="B377" s="61"/>
    </row>
    <row r="378" ht="15.75" customHeight="1">
      <c r="B378" s="61"/>
    </row>
    <row r="379" ht="15.75" customHeight="1">
      <c r="B379" s="61"/>
    </row>
    <row r="380" ht="15.75" customHeight="1">
      <c r="B380" s="61"/>
    </row>
    <row r="381" ht="15.75" customHeight="1">
      <c r="B381" s="61"/>
    </row>
    <row r="382" ht="15.75" customHeight="1">
      <c r="B382" s="61"/>
    </row>
    <row r="383" ht="15.75" customHeight="1">
      <c r="B383" s="61"/>
    </row>
    <row r="384" ht="15.75" customHeight="1">
      <c r="B384" s="61"/>
    </row>
    <row r="385" ht="15.75" customHeight="1">
      <c r="B385" s="61"/>
    </row>
    <row r="386" ht="15.75" customHeight="1">
      <c r="B386" s="61"/>
    </row>
    <row r="387" ht="15.75" customHeight="1">
      <c r="B387" s="61"/>
    </row>
    <row r="388" ht="15.75" customHeight="1">
      <c r="B388" s="61"/>
    </row>
    <row r="389" ht="15.75" customHeight="1">
      <c r="B389" s="61"/>
    </row>
    <row r="390" ht="15.75" customHeight="1">
      <c r="B390" s="61"/>
    </row>
    <row r="391" ht="15.75" customHeight="1">
      <c r="B391" s="61"/>
    </row>
    <row r="392" ht="15.75" customHeight="1">
      <c r="B392" s="61"/>
    </row>
    <row r="393" ht="15.75" customHeight="1">
      <c r="B393" s="61"/>
    </row>
    <row r="394" ht="15.75" customHeight="1">
      <c r="B394" s="61"/>
    </row>
    <row r="395" ht="15.75" customHeight="1">
      <c r="B395" s="61"/>
    </row>
    <row r="396" ht="15.75" customHeight="1">
      <c r="B396" s="61"/>
    </row>
    <row r="397" ht="15.75" customHeight="1">
      <c r="B397" s="61"/>
    </row>
    <row r="398" ht="15.75" customHeight="1">
      <c r="B398" s="61"/>
    </row>
    <row r="399" ht="15.75" customHeight="1">
      <c r="B399" s="61"/>
    </row>
    <row r="400" ht="15.75" customHeight="1">
      <c r="B400" s="61"/>
    </row>
    <row r="401" ht="15.75" customHeight="1">
      <c r="B401" s="61"/>
    </row>
    <row r="402" ht="15.75" customHeight="1">
      <c r="B402" s="61"/>
    </row>
    <row r="403" ht="15.75" customHeight="1">
      <c r="B403" s="61"/>
    </row>
    <row r="404" ht="15.75" customHeight="1">
      <c r="B404" s="61"/>
    </row>
    <row r="405" ht="15.75" customHeight="1">
      <c r="B405" s="61"/>
    </row>
    <row r="406" ht="15.75" customHeight="1">
      <c r="B406" s="61"/>
    </row>
    <row r="407" ht="15.75" customHeight="1">
      <c r="B407" s="61"/>
    </row>
    <row r="408" ht="15.75" customHeight="1">
      <c r="B408" s="61"/>
    </row>
    <row r="409" ht="15.75" customHeight="1">
      <c r="B409" s="61"/>
    </row>
    <row r="410" ht="15.75" customHeight="1">
      <c r="B410" s="61"/>
    </row>
    <row r="411" ht="15.75" customHeight="1">
      <c r="B411" s="61"/>
    </row>
    <row r="412" ht="15.75" customHeight="1">
      <c r="B412" s="61"/>
    </row>
    <row r="413" ht="15.75" customHeight="1">
      <c r="B413" s="61"/>
    </row>
    <row r="414" ht="15.75" customHeight="1">
      <c r="B414" s="61"/>
    </row>
    <row r="415" ht="15.75" customHeight="1">
      <c r="B415" s="61"/>
    </row>
    <row r="416" ht="15.75" customHeight="1">
      <c r="B416" s="61"/>
    </row>
    <row r="417" ht="15.75" customHeight="1">
      <c r="B417" s="61"/>
    </row>
    <row r="418" ht="15.75" customHeight="1">
      <c r="B418" s="61"/>
    </row>
    <row r="419" ht="15.75" customHeight="1">
      <c r="B419" s="61"/>
    </row>
    <row r="420" ht="15.75" customHeight="1">
      <c r="B420" s="61"/>
    </row>
    <row r="421" ht="15.75" customHeight="1">
      <c r="B421" s="61"/>
    </row>
    <row r="422" ht="15.75" customHeight="1">
      <c r="B422" s="61"/>
    </row>
    <row r="423" ht="15.75" customHeight="1">
      <c r="B423" s="61"/>
    </row>
    <row r="424" ht="15.75" customHeight="1">
      <c r="B424" s="61"/>
    </row>
    <row r="425" ht="15.75" customHeight="1">
      <c r="B425" s="61"/>
    </row>
    <row r="426" ht="15.75" customHeight="1">
      <c r="B426" s="61"/>
    </row>
    <row r="427" ht="15.75" customHeight="1">
      <c r="B427" s="61"/>
    </row>
    <row r="428" ht="15.75" customHeight="1">
      <c r="B428" s="61"/>
    </row>
    <row r="429" ht="15.75" customHeight="1">
      <c r="B429" s="61"/>
    </row>
    <row r="430" ht="15.75" customHeight="1">
      <c r="B430" s="61"/>
    </row>
    <row r="431" ht="15.75" customHeight="1">
      <c r="B431" s="61"/>
    </row>
    <row r="432" ht="15.75" customHeight="1">
      <c r="B432" s="61"/>
    </row>
    <row r="433" ht="15.75" customHeight="1">
      <c r="B433" s="61"/>
    </row>
    <row r="434" ht="15.75" customHeight="1">
      <c r="B434" s="61"/>
    </row>
    <row r="435" ht="15.75" customHeight="1">
      <c r="B435" s="61"/>
    </row>
    <row r="436" ht="15.75" customHeight="1">
      <c r="B436" s="61"/>
    </row>
    <row r="437" ht="15.75" customHeight="1">
      <c r="B437" s="61"/>
    </row>
    <row r="438" ht="15.75" customHeight="1">
      <c r="B438" s="61"/>
    </row>
    <row r="439" ht="15.75" customHeight="1">
      <c r="B439" s="61"/>
    </row>
    <row r="440" ht="15.75" customHeight="1">
      <c r="B440" s="61"/>
    </row>
    <row r="441" ht="15.75" customHeight="1">
      <c r="B441" s="61"/>
    </row>
    <row r="442" ht="15.75" customHeight="1">
      <c r="B442" s="61"/>
    </row>
    <row r="443" ht="15.75" customHeight="1">
      <c r="B443" s="61"/>
    </row>
    <row r="444" ht="15.75" customHeight="1">
      <c r="B444" s="61"/>
    </row>
    <row r="445" ht="15.75" customHeight="1">
      <c r="B445" s="61"/>
    </row>
    <row r="446" ht="15.75" customHeight="1">
      <c r="B446" s="61"/>
    </row>
    <row r="447" ht="15.75" customHeight="1">
      <c r="B447" s="61"/>
    </row>
    <row r="448" ht="15.75" customHeight="1">
      <c r="B448" s="61"/>
    </row>
    <row r="449" ht="15.75" customHeight="1">
      <c r="B449" s="61"/>
    </row>
    <row r="450" ht="15.75" customHeight="1">
      <c r="B450" s="61"/>
    </row>
    <row r="451" ht="15.75" customHeight="1">
      <c r="B451" s="61"/>
    </row>
    <row r="452" ht="15.75" customHeight="1">
      <c r="B452" s="61"/>
    </row>
    <row r="453" ht="15.75" customHeight="1">
      <c r="B453" s="61"/>
    </row>
    <row r="454" ht="15.75" customHeight="1">
      <c r="B454" s="61"/>
    </row>
    <row r="455" ht="15.75" customHeight="1">
      <c r="B455" s="61"/>
    </row>
    <row r="456" ht="15.75" customHeight="1">
      <c r="B456" s="61"/>
    </row>
    <row r="457" ht="15.75" customHeight="1">
      <c r="B457" s="61"/>
    </row>
    <row r="458" ht="15.75" customHeight="1">
      <c r="B458" s="61"/>
    </row>
    <row r="459" ht="15.75" customHeight="1">
      <c r="B459" s="61"/>
    </row>
    <row r="460" ht="15.75" customHeight="1">
      <c r="B460" s="61"/>
    </row>
    <row r="461" ht="15.75" customHeight="1">
      <c r="B461" s="61"/>
    </row>
    <row r="462" ht="15.75" customHeight="1">
      <c r="B462" s="61"/>
    </row>
    <row r="463" ht="15.75" customHeight="1">
      <c r="B463" s="61"/>
    </row>
    <row r="464" ht="15.75" customHeight="1">
      <c r="B464" s="61"/>
    </row>
    <row r="465" ht="15.75" customHeight="1">
      <c r="B465" s="61"/>
    </row>
    <row r="466" ht="15.75" customHeight="1">
      <c r="B466" s="61"/>
    </row>
    <row r="467" ht="15.75" customHeight="1">
      <c r="B467" s="61"/>
    </row>
    <row r="468" ht="15.75" customHeight="1">
      <c r="B468" s="61"/>
    </row>
    <row r="469" ht="15.75" customHeight="1">
      <c r="B469" s="61"/>
    </row>
    <row r="470" ht="15.75" customHeight="1">
      <c r="B470" s="61"/>
    </row>
    <row r="471" ht="15.75" customHeight="1">
      <c r="B471" s="61"/>
    </row>
    <row r="472" ht="15.75" customHeight="1">
      <c r="B472" s="61"/>
    </row>
    <row r="473" ht="15.75" customHeight="1">
      <c r="B473" s="61"/>
    </row>
    <row r="474" ht="15.75" customHeight="1">
      <c r="B474" s="61"/>
    </row>
    <row r="475" ht="15.75" customHeight="1">
      <c r="B475" s="61"/>
    </row>
    <row r="476" ht="15.75" customHeight="1">
      <c r="B476" s="61"/>
    </row>
    <row r="477" ht="15.75" customHeight="1">
      <c r="B477" s="61"/>
    </row>
    <row r="478" ht="15.75" customHeight="1">
      <c r="B478" s="61"/>
    </row>
    <row r="479" ht="15.75" customHeight="1">
      <c r="B479" s="61"/>
    </row>
    <row r="480" ht="15.75" customHeight="1">
      <c r="B480" s="61"/>
    </row>
    <row r="481" ht="15.75" customHeight="1">
      <c r="B481" s="61"/>
    </row>
    <row r="482" ht="15.75" customHeight="1">
      <c r="B482" s="61"/>
    </row>
    <row r="483" ht="15.75" customHeight="1">
      <c r="B483" s="61"/>
    </row>
    <row r="484" ht="15.75" customHeight="1">
      <c r="B484" s="61"/>
    </row>
    <row r="485" ht="15.75" customHeight="1">
      <c r="B485" s="61"/>
    </row>
    <row r="486" ht="15.75" customHeight="1">
      <c r="B486" s="61"/>
    </row>
    <row r="487" ht="15.75" customHeight="1">
      <c r="B487" s="61"/>
    </row>
    <row r="488" ht="15.75" customHeight="1">
      <c r="B488" s="61"/>
    </row>
    <row r="489" ht="15.75" customHeight="1">
      <c r="B489" s="61"/>
    </row>
    <row r="490" ht="15.75" customHeight="1">
      <c r="B490" s="61"/>
    </row>
    <row r="491" ht="15.75" customHeight="1">
      <c r="B491" s="61"/>
    </row>
    <row r="492" ht="15.75" customHeight="1">
      <c r="B492" s="61"/>
    </row>
    <row r="493" ht="15.75" customHeight="1">
      <c r="B493" s="61"/>
    </row>
    <row r="494" ht="15.75" customHeight="1">
      <c r="B494" s="61"/>
    </row>
    <row r="495" ht="15.75" customHeight="1">
      <c r="B495" s="61"/>
    </row>
    <row r="496" ht="15.75" customHeight="1">
      <c r="B496" s="61"/>
    </row>
    <row r="497" ht="15.75" customHeight="1">
      <c r="B497" s="61"/>
    </row>
    <row r="498" ht="15.75" customHeight="1">
      <c r="B498" s="61"/>
    </row>
    <row r="499" ht="15.75" customHeight="1">
      <c r="B499" s="61"/>
    </row>
    <row r="500" ht="15.75" customHeight="1">
      <c r="B500" s="61"/>
    </row>
    <row r="501" ht="15.75" customHeight="1">
      <c r="B501" s="61"/>
    </row>
    <row r="502" ht="15.75" customHeight="1">
      <c r="B502" s="61"/>
    </row>
    <row r="503" ht="15.75" customHeight="1">
      <c r="B503" s="61"/>
    </row>
    <row r="504" ht="15.75" customHeight="1">
      <c r="B504" s="61"/>
    </row>
    <row r="505" ht="15.75" customHeight="1">
      <c r="B505" s="61"/>
    </row>
    <row r="506" ht="15.75" customHeight="1">
      <c r="B506" s="61"/>
    </row>
    <row r="507" ht="15.75" customHeight="1">
      <c r="B507" s="61"/>
    </row>
    <row r="508" ht="15.75" customHeight="1">
      <c r="B508" s="61"/>
    </row>
    <row r="509" ht="15.75" customHeight="1">
      <c r="B509" s="61"/>
    </row>
    <row r="510" ht="15.75" customHeight="1">
      <c r="B510" s="61"/>
    </row>
    <row r="511" ht="15.75" customHeight="1">
      <c r="B511" s="61"/>
    </row>
    <row r="512" ht="15.75" customHeight="1">
      <c r="B512" s="61"/>
    </row>
    <row r="513" ht="15.75" customHeight="1">
      <c r="B513" s="61"/>
    </row>
    <row r="514" ht="15.75" customHeight="1">
      <c r="B514" s="61"/>
    </row>
    <row r="515" ht="15.75" customHeight="1">
      <c r="B515" s="61"/>
    </row>
    <row r="516" ht="15.75" customHeight="1">
      <c r="B516" s="61"/>
    </row>
    <row r="517" ht="15.75" customHeight="1">
      <c r="B517" s="61"/>
    </row>
    <row r="518" ht="15.75" customHeight="1">
      <c r="B518" s="61"/>
    </row>
    <row r="519" ht="15.75" customHeight="1">
      <c r="B519" s="61"/>
    </row>
    <row r="520" ht="15.75" customHeight="1">
      <c r="B520" s="61"/>
    </row>
    <row r="521" ht="15.75" customHeight="1">
      <c r="B521" s="61"/>
    </row>
    <row r="522" ht="15.75" customHeight="1">
      <c r="B522" s="61"/>
    </row>
    <row r="523" ht="15.75" customHeight="1">
      <c r="B523" s="61"/>
    </row>
    <row r="524" ht="15.75" customHeight="1">
      <c r="B524" s="61"/>
    </row>
    <row r="525" ht="15.75" customHeight="1">
      <c r="B525" s="61"/>
    </row>
    <row r="526" ht="15.75" customHeight="1">
      <c r="B526" s="61"/>
    </row>
    <row r="527" ht="15.75" customHeight="1">
      <c r="B527" s="61"/>
    </row>
    <row r="528" ht="15.75" customHeight="1">
      <c r="B528" s="61"/>
    </row>
    <row r="529" ht="15.75" customHeight="1">
      <c r="B529" s="61"/>
    </row>
    <row r="530" ht="15.75" customHeight="1">
      <c r="B530" s="61"/>
    </row>
    <row r="531" ht="15.75" customHeight="1">
      <c r="B531" s="61"/>
    </row>
    <row r="532" ht="15.75" customHeight="1">
      <c r="B532" s="61"/>
    </row>
    <row r="533" ht="15.75" customHeight="1">
      <c r="B533" s="61"/>
    </row>
    <row r="534" ht="15.75" customHeight="1">
      <c r="B534" s="61"/>
    </row>
    <row r="535" ht="15.75" customHeight="1">
      <c r="B535" s="61"/>
    </row>
    <row r="536" ht="15.75" customHeight="1">
      <c r="B536" s="61"/>
    </row>
    <row r="537" ht="15.75" customHeight="1">
      <c r="B537" s="61"/>
    </row>
    <row r="538" ht="15.75" customHeight="1">
      <c r="B538" s="61"/>
    </row>
    <row r="539" ht="15.75" customHeight="1">
      <c r="B539" s="61"/>
    </row>
    <row r="540" ht="15.75" customHeight="1">
      <c r="B540" s="61"/>
    </row>
    <row r="541" ht="15.75" customHeight="1">
      <c r="B541" s="61"/>
    </row>
    <row r="542" ht="15.75" customHeight="1">
      <c r="B542" s="61"/>
    </row>
    <row r="543" ht="15.75" customHeight="1">
      <c r="B543" s="61"/>
    </row>
    <row r="544" ht="15.75" customHeight="1">
      <c r="B544" s="61"/>
    </row>
    <row r="545" ht="15.75" customHeight="1">
      <c r="B545" s="61"/>
    </row>
    <row r="546" ht="15.75" customHeight="1">
      <c r="B546" s="61"/>
    </row>
    <row r="547" ht="15.75" customHeight="1">
      <c r="B547" s="61"/>
    </row>
    <row r="548" ht="15.75" customHeight="1">
      <c r="B548" s="61"/>
    </row>
    <row r="549" ht="15.75" customHeight="1">
      <c r="B549" s="61"/>
    </row>
    <row r="550" ht="15.75" customHeight="1">
      <c r="B550" s="61"/>
    </row>
    <row r="551" ht="15.75" customHeight="1">
      <c r="B551" s="61"/>
    </row>
    <row r="552" ht="15.75" customHeight="1">
      <c r="B552" s="61"/>
    </row>
    <row r="553" ht="15.75" customHeight="1">
      <c r="B553" s="61"/>
    </row>
    <row r="554" ht="15.75" customHeight="1">
      <c r="B554" s="61"/>
    </row>
    <row r="555" ht="15.75" customHeight="1">
      <c r="B555" s="61"/>
    </row>
    <row r="556" ht="15.75" customHeight="1">
      <c r="B556" s="61"/>
    </row>
    <row r="557" ht="15.75" customHeight="1">
      <c r="B557" s="61"/>
    </row>
    <row r="558" ht="15.75" customHeight="1">
      <c r="B558" s="61"/>
    </row>
    <row r="559" ht="15.75" customHeight="1">
      <c r="B559" s="61"/>
    </row>
    <row r="560" ht="15.75" customHeight="1">
      <c r="B560" s="61"/>
    </row>
    <row r="561" ht="15.75" customHeight="1">
      <c r="B561" s="61"/>
    </row>
    <row r="562" ht="15.75" customHeight="1">
      <c r="B562" s="61"/>
    </row>
    <row r="563" ht="15.75" customHeight="1">
      <c r="B563" s="61"/>
    </row>
    <row r="564" ht="15.75" customHeight="1">
      <c r="B564" s="61"/>
    </row>
    <row r="565" ht="15.75" customHeight="1">
      <c r="B565" s="61"/>
    </row>
    <row r="566" ht="15.75" customHeight="1">
      <c r="B566" s="61"/>
    </row>
    <row r="567" ht="15.75" customHeight="1">
      <c r="B567" s="61"/>
    </row>
    <row r="568" ht="15.75" customHeight="1">
      <c r="B568" s="61"/>
    </row>
    <row r="569" ht="15.75" customHeight="1">
      <c r="B569" s="61"/>
    </row>
    <row r="570" ht="15.75" customHeight="1">
      <c r="B570" s="61"/>
    </row>
    <row r="571" ht="15.75" customHeight="1">
      <c r="B571" s="61"/>
    </row>
    <row r="572" ht="15.75" customHeight="1">
      <c r="B572" s="61"/>
    </row>
    <row r="573" ht="15.75" customHeight="1">
      <c r="B573" s="61"/>
    </row>
    <row r="574" ht="15.75" customHeight="1">
      <c r="B574" s="61"/>
    </row>
    <row r="575" ht="15.75" customHeight="1">
      <c r="B575" s="61"/>
    </row>
    <row r="576" ht="15.75" customHeight="1">
      <c r="B576" s="61"/>
    </row>
    <row r="577" ht="15.75" customHeight="1">
      <c r="B577" s="61"/>
    </row>
    <row r="578" ht="15.75" customHeight="1">
      <c r="B578" s="61"/>
    </row>
    <row r="579" ht="15.75" customHeight="1">
      <c r="B579" s="61"/>
    </row>
    <row r="580" ht="15.75" customHeight="1">
      <c r="B580" s="61"/>
    </row>
    <row r="581" ht="15.75" customHeight="1">
      <c r="B581" s="61"/>
    </row>
    <row r="582" ht="15.75" customHeight="1">
      <c r="B582" s="61"/>
    </row>
    <row r="583" ht="15.75" customHeight="1">
      <c r="B583" s="61"/>
    </row>
    <row r="584" ht="15.75" customHeight="1">
      <c r="B584" s="61"/>
    </row>
    <row r="585" ht="15.75" customHeight="1">
      <c r="B585" s="61"/>
    </row>
    <row r="586" ht="15.75" customHeight="1">
      <c r="B586" s="61"/>
    </row>
    <row r="587" ht="15.75" customHeight="1">
      <c r="B587" s="61"/>
    </row>
    <row r="588" ht="15.75" customHeight="1">
      <c r="B588" s="61"/>
    </row>
    <row r="589" ht="15.75" customHeight="1">
      <c r="B589" s="61"/>
    </row>
    <row r="590" ht="15.75" customHeight="1">
      <c r="B590" s="61"/>
    </row>
    <row r="591" ht="15.75" customHeight="1">
      <c r="B591" s="61"/>
    </row>
    <row r="592" ht="15.75" customHeight="1">
      <c r="B592" s="61"/>
    </row>
    <row r="593" ht="15.75" customHeight="1">
      <c r="B593" s="61"/>
    </row>
    <row r="594" ht="15.75" customHeight="1">
      <c r="B594" s="61"/>
    </row>
    <row r="595" ht="15.75" customHeight="1">
      <c r="B595" s="61"/>
    </row>
    <row r="596" ht="15.75" customHeight="1">
      <c r="B596" s="61"/>
    </row>
    <row r="597" ht="15.75" customHeight="1">
      <c r="B597" s="61"/>
    </row>
    <row r="598" ht="15.75" customHeight="1">
      <c r="B598" s="61"/>
    </row>
    <row r="599" ht="15.75" customHeight="1">
      <c r="B599" s="61"/>
    </row>
    <row r="600" ht="15.75" customHeight="1">
      <c r="B600" s="61"/>
    </row>
    <row r="601" ht="15.75" customHeight="1">
      <c r="B601" s="61"/>
    </row>
    <row r="602" ht="15.75" customHeight="1">
      <c r="B602" s="61"/>
    </row>
    <row r="603" ht="15.75" customHeight="1">
      <c r="B603" s="61"/>
    </row>
    <row r="604" ht="15.75" customHeight="1">
      <c r="B604" s="61"/>
    </row>
    <row r="605" ht="15.75" customHeight="1">
      <c r="B605" s="61"/>
    </row>
    <row r="606" ht="15.75" customHeight="1">
      <c r="B606" s="61"/>
    </row>
    <row r="607" ht="15.75" customHeight="1">
      <c r="B607" s="61"/>
    </row>
    <row r="608" ht="15.75" customHeight="1">
      <c r="B608" s="61"/>
    </row>
    <row r="609" ht="15.75" customHeight="1">
      <c r="B609" s="61"/>
    </row>
    <row r="610" ht="15.75" customHeight="1">
      <c r="B610" s="61"/>
    </row>
    <row r="611" ht="15.75" customHeight="1">
      <c r="B611" s="61"/>
    </row>
    <row r="612" ht="15.75" customHeight="1">
      <c r="B612" s="61"/>
    </row>
    <row r="613" ht="15.75" customHeight="1">
      <c r="B613" s="61"/>
    </row>
    <row r="614" ht="15.75" customHeight="1">
      <c r="B614" s="61"/>
    </row>
    <row r="615" ht="15.75" customHeight="1">
      <c r="B615" s="61"/>
    </row>
    <row r="616" ht="15.75" customHeight="1">
      <c r="B616" s="61"/>
    </row>
    <row r="617" ht="15.75" customHeight="1">
      <c r="B617" s="61"/>
    </row>
    <row r="618" ht="15.75" customHeight="1">
      <c r="B618" s="61"/>
    </row>
    <row r="619" ht="15.75" customHeight="1">
      <c r="B619" s="61"/>
    </row>
    <row r="620" ht="15.75" customHeight="1">
      <c r="B620" s="61"/>
    </row>
    <row r="621" ht="15.75" customHeight="1">
      <c r="B621" s="61"/>
    </row>
    <row r="622" ht="15.75" customHeight="1">
      <c r="B622" s="61"/>
    </row>
    <row r="623" ht="15.75" customHeight="1">
      <c r="B623" s="61"/>
    </row>
    <row r="624" ht="15.75" customHeight="1">
      <c r="B624" s="61"/>
    </row>
    <row r="625" ht="15.75" customHeight="1">
      <c r="B625" s="61"/>
    </row>
    <row r="626" ht="15.75" customHeight="1">
      <c r="B626" s="61"/>
    </row>
    <row r="627" ht="15.75" customHeight="1">
      <c r="B627" s="61"/>
    </row>
    <row r="628" ht="15.75" customHeight="1">
      <c r="B628" s="61"/>
    </row>
    <row r="629" ht="15.75" customHeight="1">
      <c r="B629" s="61"/>
    </row>
    <row r="630" ht="15.75" customHeight="1">
      <c r="B630" s="61"/>
    </row>
    <row r="631" ht="15.75" customHeight="1">
      <c r="B631" s="61"/>
    </row>
    <row r="632" ht="15.75" customHeight="1">
      <c r="B632" s="61"/>
    </row>
    <row r="633" ht="15.75" customHeight="1">
      <c r="B633" s="61"/>
    </row>
    <row r="634" ht="15.75" customHeight="1">
      <c r="B634" s="61"/>
    </row>
    <row r="635" ht="15.75" customHeight="1">
      <c r="B635" s="61"/>
    </row>
    <row r="636" ht="15.75" customHeight="1">
      <c r="B636" s="61"/>
    </row>
    <row r="637" ht="15.75" customHeight="1">
      <c r="B637" s="61"/>
    </row>
    <row r="638" ht="15.75" customHeight="1">
      <c r="B638" s="61"/>
    </row>
    <row r="639" ht="15.75" customHeight="1">
      <c r="B639" s="61"/>
    </row>
    <row r="640" ht="15.75" customHeight="1">
      <c r="B640" s="61"/>
    </row>
    <row r="641" ht="15.75" customHeight="1">
      <c r="B641" s="61"/>
    </row>
    <row r="642" ht="15.75" customHeight="1">
      <c r="B642" s="61"/>
    </row>
    <row r="643" ht="15.75" customHeight="1">
      <c r="B643" s="61"/>
    </row>
    <row r="644" ht="15.75" customHeight="1">
      <c r="B644" s="61"/>
    </row>
    <row r="645" ht="15.75" customHeight="1">
      <c r="B645" s="61"/>
    </row>
    <row r="646" ht="15.75" customHeight="1">
      <c r="B646" s="61"/>
    </row>
    <row r="647" ht="15.75" customHeight="1">
      <c r="B647" s="61"/>
    </row>
    <row r="648" ht="15.75" customHeight="1">
      <c r="B648" s="61"/>
    </row>
    <row r="649" ht="15.75" customHeight="1">
      <c r="B649" s="61"/>
    </row>
    <row r="650" ht="15.75" customHeight="1">
      <c r="B650" s="61"/>
    </row>
    <row r="651" ht="15.75" customHeight="1">
      <c r="B651" s="61"/>
    </row>
    <row r="652" ht="15.75" customHeight="1">
      <c r="B652" s="61"/>
    </row>
    <row r="653" ht="15.75" customHeight="1">
      <c r="B653" s="61"/>
    </row>
    <row r="654" ht="15.75" customHeight="1">
      <c r="B654" s="61"/>
    </row>
    <row r="655" ht="15.75" customHeight="1">
      <c r="B655" s="61"/>
    </row>
    <row r="656" ht="15.75" customHeight="1">
      <c r="B656" s="61"/>
    </row>
    <row r="657" ht="15.75" customHeight="1">
      <c r="B657" s="61"/>
    </row>
    <row r="658" ht="15.75" customHeight="1">
      <c r="B658" s="61"/>
    </row>
    <row r="659" ht="15.75" customHeight="1">
      <c r="B659" s="61"/>
    </row>
    <row r="660" ht="15.75" customHeight="1">
      <c r="B660" s="61"/>
    </row>
    <row r="661" ht="15.75" customHeight="1">
      <c r="B661" s="61"/>
    </row>
    <row r="662" ht="15.75" customHeight="1">
      <c r="B662" s="61"/>
    </row>
    <row r="663" ht="15.75" customHeight="1">
      <c r="B663" s="61"/>
    </row>
    <row r="664" ht="15.75" customHeight="1">
      <c r="B664" s="61"/>
    </row>
    <row r="665" ht="15.75" customHeight="1">
      <c r="B665" s="61"/>
    </row>
    <row r="666" ht="15.75" customHeight="1">
      <c r="B666" s="61"/>
    </row>
    <row r="667" ht="15.75" customHeight="1">
      <c r="B667" s="61"/>
    </row>
    <row r="668" ht="15.75" customHeight="1">
      <c r="B668" s="61"/>
    </row>
    <row r="669" ht="15.75" customHeight="1">
      <c r="B669" s="61"/>
    </row>
    <row r="670" ht="15.75" customHeight="1">
      <c r="B670" s="61"/>
    </row>
    <row r="671" ht="15.75" customHeight="1">
      <c r="B671" s="61"/>
    </row>
    <row r="672" ht="15.75" customHeight="1">
      <c r="B672" s="61"/>
    </row>
    <row r="673" ht="15.75" customHeight="1">
      <c r="B673" s="61"/>
    </row>
    <row r="674" ht="15.75" customHeight="1">
      <c r="B674" s="61"/>
    </row>
    <row r="675" ht="15.75" customHeight="1">
      <c r="B675" s="61"/>
    </row>
    <row r="676" ht="15.75" customHeight="1">
      <c r="B676" s="61"/>
    </row>
    <row r="677" ht="15.75" customHeight="1">
      <c r="B677" s="61"/>
    </row>
    <row r="678" ht="15.75" customHeight="1">
      <c r="B678" s="61"/>
    </row>
    <row r="679" ht="15.75" customHeight="1">
      <c r="B679" s="61"/>
    </row>
    <row r="680" ht="15.75" customHeight="1">
      <c r="B680" s="61"/>
    </row>
    <row r="681" ht="15.75" customHeight="1">
      <c r="B681" s="61"/>
    </row>
    <row r="682" ht="15.75" customHeight="1">
      <c r="B682" s="61"/>
    </row>
    <row r="683" ht="15.75" customHeight="1">
      <c r="B683" s="61"/>
    </row>
    <row r="684" ht="15.75" customHeight="1">
      <c r="B684" s="61"/>
    </row>
    <row r="685" ht="15.75" customHeight="1">
      <c r="B685" s="61"/>
    </row>
    <row r="686" ht="15.75" customHeight="1">
      <c r="B686" s="61"/>
    </row>
    <row r="687" ht="15.75" customHeight="1">
      <c r="B687" s="61"/>
    </row>
    <row r="688" ht="15.75" customHeight="1">
      <c r="B688" s="61"/>
    </row>
    <row r="689" ht="15.75" customHeight="1">
      <c r="B689" s="61"/>
    </row>
    <row r="690" ht="15.75" customHeight="1">
      <c r="B690" s="61"/>
    </row>
    <row r="691" ht="15.75" customHeight="1">
      <c r="B691" s="61"/>
    </row>
    <row r="692" ht="15.75" customHeight="1">
      <c r="B692" s="61"/>
    </row>
    <row r="693" ht="15.75" customHeight="1">
      <c r="B693" s="61"/>
    </row>
    <row r="694" ht="15.75" customHeight="1">
      <c r="B694" s="61"/>
    </row>
    <row r="695" ht="15.75" customHeight="1">
      <c r="B695" s="61"/>
    </row>
    <row r="696" ht="15.75" customHeight="1">
      <c r="B696" s="61"/>
    </row>
    <row r="697" ht="15.75" customHeight="1">
      <c r="B697" s="61"/>
    </row>
    <row r="698" ht="15.75" customHeight="1">
      <c r="B698" s="61"/>
    </row>
    <row r="699" ht="15.75" customHeight="1">
      <c r="B699" s="61"/>
    </row>
    <row r="700" ht="15.75" customHeight="1">
      <c r="B700" s="61"/>
    </row>
    <row r="701" ht="15.75" customHeight="1">
      <c r="B701" s="61"/>
    </row>
    <row r="702" ht="15.75" customHeight="1">
      <c r="B702" s="61"/>
    </row>
    <row r="703" ht="15.75" customHeight="1">
      <c r="B703" s="61"/>
    </row>
    <row r="704" ht="15.75" customHeight="1">
      <c r="B704" s="61"/>
    </row>
    <row r="705" ht="15.75" customHeight="1">
      <c r="B705" s="61"/>
    </row>
    <row r="706" ht="15.75" customHeight="1">
      <c r="B706" s="61"/>
    </row>
    <row r="707" ht="15.75" customHeight="1">
      <c r="B707" s="61"/>
    </row>
    <row r="708" ht="15.75" customHeight="1">
      <c r="B708" s="61"/>
    </row>
    <row r="709" ht="15.75" customHeight="1">
      <c r="B709" s="61"/>
    </row>
    <row r="710" ht="15.75" customHeight="1">
      <c r="B710" s="61"/>
    </row>
    <row r="711" ht="15.75" customHeight="1">
      <c r="B711" s="61"/>
    </row>
    <row r="712" ht="15.75" customHeight="1">
      <c r="B712" s="61"/>
    </row>
    <row r="713" ht="15.75" customHeight="1">
      <c r="B713" s="61"/>
    </row>
    <row r="714" ht="15.75" customHeight="1">
      <c r="B714" s="61"/>
    </row>
    <row r="715" ht="15.75" customHeight="1">
      <c r="B715" s="61"/>
    </row>
    <row r="716" ht="15.75" customHeight="1">
      <c r="B716" s="61"/>
    </row>
    <row r="717" ht="15.75" customHeight="1">
      <c r="B717" s="61"/>
    </row>
    <row r="718" ht="15.75" customHeight="1">
      <c r="B718" s="61"/>
    </row>
    <row r="719" ht="15.75" customHeight="1">
      <c r="B719" s="61"/>
    </row>
    <row r="720" ht="15.75" customHeight="1">
      <c r="B720" s="61"/>
    </row>
    <row r="721" ht="15.75" customHeight="1">
      <c r="B721" s="61"/>
    </row>
    <row r="722" ht="15.75" customHeight="1">
      <c r="B722" s="61"/>
    </row>
    <row r="723" ht="15.75" customHeight="1">
      <c r="B723" s="61"/>
    </row>
    <row r="724" ht="15.75" customHeight="1">
      <c r="B724" s="61"/>
    </row>
    <row r="725" ht="15.75" customHeight="1">
      <c r="B725" s="61"/>
    </row>
    <row r="726" ht="15.75" customHeight="1">
      <c r="B726" s="61"/>
    </row>
    <row r="727" ht="15.75" customHeight="1">
      <c r="B727" s="61"/>
    </row>
    <row r="728" ht="15.75" customHeight="1">
      <c r="B728" s="61"/>
    </row>
    <row r="729" ht="15.75" customHeight="1">
      <c r="B729" s="61"/>
    </row>
    <row r="730" ht="15.75" customHeight="1">
      <c r="B730" s="61"/>
    </row>
    <row r="731" ht="15.75" customHeight="1">
      <c r="B731" s="61"/>
    </row>
    <row r="732" ht="15.75" customHeight="1">
      <c r="B732" s="61"/>
    </row>
    <row r="733" ht="15.75" customHeight="1">
      <c r="B733" s="61"/>
    </row>
    <row r="734" ht="15.75" customHeight="1">
      <c r="B734" s="61"/>
    </row>
    <row r="735" ht="15.75" customHeight="1">
      <c r="B735" s="61"/>
    </row>
    <row r="736" ht="15.75" customHeight="1">
      <c r="B736" s="61"/>
    </row>
    <row r="737" ht="15.75" customHeight="1">
      <c r="B737" s="61"/>
    </row>
    <row r="738" ht="15.75" customHeight="1">
      <c r="B738" s="61"/>
    </row>
    <row r="739" ht="15.75" customHeight="1">
      <c r="B739" s="61"/>
    </row>
    <row r="740" ht="15.75" customHeight="1">
      <c r="B740" s="61"/>
    </row>
    <row r="741" ht="15.75" customHeight="1">
      <c r="B741" s="61"/>
    </row>
    <row r="742" ht="15.75" customHeight="1">
      <c r="B742" s="61"/>
    </row>
    <row r="743" ht="15.75" customHeight="1">
      <c r="B743" s="61"/>
    </row>
    <row r="744" ht="15.75" customHeight="1">
      <c r="B744" s="61"/>
    </row>
    <row r="745" ht="15.75" customHeight="1">
      <c r="B745" s="61"/>
    </row>
    <row r="746" ht="15.75" customHeight="1">
      <c r="B746" s="61"/>
    </row>
    <row r="747" ht="15.75" customHeight="1">
      <c r="B747" s="61"/>
    </row>
    <row r="748" ht="15.75" customHeight="1">
      <c r="B748" s="61"/>
    </row>
    <row r="749" ht="15.75" customHeight="1">
      <c r="B749" s="61"/>
    </row>
    <row r="750" ht="15.75" customHeight="1">
      <c r="B750" s="61"/>
    </row>
    <row r="751" ht="15.75" customHeight="1">
      <c r="B751" s="61"/>
    </row>
    <row r="752" ht="15.75" customHeight="1">
      <c r="B752" s="61"/>
    </row>
    <row r="753" ht="15.75" customHeight="1">
      <c r="B753" s="61"/>
    </row>
    <row r="754" ht="15.75" customHeight="1">
      <c r="B754" s="61"/>
    </row>
    <row r="755" ht="15.75" customHeight="1">
      <c r="B755" s="61"/>
    </row>
    <row r="756" ht="15.75" customHeight="1">
      <c r="B756" s="61"/>
    </row>
    <row r="757" ht="15.75" customHeight="1">
      <c r="B757" s="61"/>
    </row>
    <row r="758" ht="15.75" customHeight="1">
      <c r="B758" s="61"/>
    </row>
    <row r="759" ht="15.75" customHeight="1">
      <c r="B759" s="61"/>
    </row>
    <row r="760" ht="15.75" customHeight="1">
      <c r="B760" s="61"/>
    </row>
    <row r="761" ht="15.75" customHeight="1">
      <c r="B761" s="61"/>
    </row>
    <row r="762" ht="15.75" customHeight="1">
      <c r="B762" s="61"/>
    </row>
    <row r="763" ht="15.75" customHeight="1">
      <c r="B763" s="61"/>
    </row>
    <row r="764" ht="15.75" customHeight="1">
      <c r="B764" s="61"/>
    </row>
    <row r="765" ht="15.75" customHeight="1">
      <c r="B765" s="61"/>
    </row>
    <row r="766" ht="15.75" customHeight="1">
      <c r="B766" s="61"/>
    </row>
    <row r="767" ht="15.75" customHeight="1">
      <c r="B767" s="61"/>
    </row>
    <row r="768" ht="15.75" customHeight="1">
      <c r="B768" s="61"/>
    </row>
    <row r="769" ht="15.75" customHeight="1">
      <c r="B769" s="61"/>
    </row>
    <row r="770" ht="15.75" customHeight="1">
      <c r="B770" s="61"/>
    </row>
    <row r="771" ht="15.75" customHeight="1">
      <c r="B771" s="61"/>
    </row>
    <row r="772" ht="15.75" customHeight="1">
      <c r="B772" s="61"/>
    </row>
    <row r="773" ht="15.75" customHeight="1">
      <c r="B773" s="61"/>
    </row>
    <row r="774" ht="15.75" customHeight="1">
      <c r="B774" s="61"/>
    </row>
    <row r="775" ht="15.75" customHeight="1">
      <c r="B775" s="61"/>
    </row>
    <row r="776" ht="15.75" customHeight="1">
      <c r="B776" s="61"/>
    </row>
    <row r="777" ht="15.75" customHeight="1">
      <c r="B777" s="61"/>
    </row>
    <row r="778" ht="15.75" customHeight="1">
      <c r="B778" s="61"/>
    </row>
    <row r="779" ht="15.75" customHeight="1">
      <c r="B779" s="61"/>
    </row>
    <row r="780" ht="15.75" customHeight="1">
      <c r="B780" s="61"/>
    </row>
    <row r="781" ht="15.75" customHeight="1">
      <c r="B781" s="61"/>
    </row>
    <row r="782" ht="15.75" customHeight="1">
      <c r="B782" s="61"/>
    </row>
    <row r="783" ht="15.75" customHeight="1">
      <c r="B783" s="61"/>
    </row>
    <row r="784" ht="15.75" customHeight="1">
      <c r="B784" s="61"/>
    </row>
    <row r="785" ht="15.75" customHeight="1">
      <c r="B785" s="61"/>
    </row>
    <row r="786" ht="15.75" customHeight="1">
      <c r="B786" s="61"/>
    </row>
    <row r="787" ht="15.75" customHeight="1">
      <c r="B787" s="61"/>
    </row>
    <row r="788" ht="15.75" customHeight="1">
      <c r="B788" s="61"/>
    </row>
    <row r="789" ht="15.75" customHeight="1">
      <c r="B789" s="61"/>
    </row>
    <row r="790" ht="15.75" customHeight="1">
      <c r="B790" s="61"/>
    </row>
    <row r="791" ht="15.75" customHeight="1">
      <c r="B791" s="61"/>
    </row>
    <row r="792" ht="15.75" customHeight="1">
      <c r="B792" s="61"/>
    </row>
    <row r="793" ht="15.75" customHeight="1">
      <c r="B793" s="61"/>
    </row>
    <row r="794" ht="15.75" customHeight="1">
      <c r="B794" s="61"/>
    </row>
    <row r="795" ht="15.75" customHeight="1">
      <c r="B795" s="61"/>
    </row>
    <row r="796" ht="15.75" customHeight="1">
      <c r="B796" s="61"/>
    </row>
    <row r="797" ht="15.75" customHeight="1">
      <c r="B797" s="61"/>
    </row>
    <row r="798" ht="15.75" customHeight="1">
      <c r="B798" s="61"/>
    </row>
    <row r="799" ht="15.75" customHeight="1">
      <c r="B799" s="61"/>
    </row>
    <row r="800" ht="15.75" customHeight="1">
      <c r="B800" s="61"/>
    </row>
    <row r="801" ht="15.75" customHeight="1">
      <c r="B801" s="61"/>
    </row>
    <row r="802" ht="15.75" customHeight="1">
      <c r="B802" s="61"/>
    </row>
    <row r="803" ht="15.75" customHeight="1">
      <c r="B803" s="61"/>
    </row>
    <row r="804" ht="15.75" customHeight="1">
      <c r="B804" s="61"/>
    </row>
    <row r="805" ht="15.75" customHeight="1">
      <c r="B805" s="61"/>
    </row>
    <row r="806" ht="15.75" customHeight="1">
      <c r="B806" s="61"/>
    </row>
    <row r="807" ht="15.75" customHeight="1">
      <c r="B807" s="61"/>
    </row>
    <row r="808" ht="15.75" customHeight="1">
      <c r="B808" s="61"/>
    </row>
    <row r="809" ht="15.75" customHeight="1">
      <c r="B809" s="61"/>
    </row>
    <row r="810" ht="15.75" customHeight="1">
      <c r="B810" s="61"/>
    </row>
    <row r="811" ht="15.75" customHeight="1">
      <c r="B811" s="61"/>
    </row>
    <row r="812" ht="15.75" customHeight="1">
      <c r="B812" s="61"/>
    </row>
    <row r="813" ht="15.75" customHeight="1">
      <c r="B813" s="61"/>
    </row>
    <row r="814" ht="15.75" customHeight="1">
      <c r="B814" s="61"/>
    </row>
    <row r="815" ht="15.75" customHeight="1">
      <c r="B815" s="61"/>
    </row>
    <row r="816" ht="15.75" customHeight="1">
      <c r="B816" s="61"/>
    </row>
    <row r="817" ht="15.75" customHeight="1">
      <c r="B817" s="61"/>
    </row>
    <row r="818" ht="15.75" customHeight="1">
      <c r="B818" s="61"/>
    </row>
    <row r="819" ht="15.75" customHeight="1">
      <c r="B819" s="61"/>
    </row>
    <row r="820" ht="15.75" customHeight="1">
      <c r="B820" s="61"/>
    </row>
    <row r="821" ht="15.75" customHeight="1">
      <c r="B821" s="61"/>
    </row>
    <row r="822" ht="15.75" customHeight="1">
      <c r="B822" s="61"/>
    </row>
    <row r="823" ht="15.75" customHeight="1">
      <c r="B823" s="61"/>
    </row>
    <row r="824" ht="15.75" customHeight="1">
      <c r="B824" s="61"/>
    </row>
    <row r="825" ht="15.75" customHeight="1">
      <c r="B825" s="61"/>
    </row>
    <row r="826" ht="15.75" customHeight="1">
      <c r="B826" s="61"/>
    </row>
    <row r="827" ht="15.75" customHeight="1">
      <c r="B827" s="61"/>
    </row>
    <row r="828" ht="15.75" customHeight="1">
      <c r="B828" s="61"/>
    </row>
    <row r="829" ht="15.75" customHeight="1">
      <c r="B829" s="61"/>
    </row>
    <row r="830" ht="15.75" customHeight="1">
      <c r="B830" s="61"/>
    </row>
    <row r="831" ht="15.75" customHeight="1">
      <c r="B831" s="61"/>
    </row>
    <row r="832" ht="15.75" customHeight="1">
      <c r="B832" s="61"/>
    </row>
    <row r="833" ht="15.75" customHeight="1">
      <c r="B833" s="61"/>
    </row>
    <row r="834" ht="15.75" customHeight="1">
      <c r="B834" s="61"/>
    </row>
    <row r="835" ht="15.75" customHeight="1">
      <c r="B835" s="61"/>
    </row>
    <row r="836" ht="15.75" customHeight="1">
      <c r="B836" s="61"/>
    </row>
    <row r="837" ht="15.75" customHeight="1">
      <c r="B837" s="61"/>
    </row>
    <row r="838" ht="15.75" customHeight="1">
      <c r="B838" s="61"/>
    </row>
    <row r="839" ht="15.75" customHeight="1">
      <c r="B839" s="61"/>
    </row>
    <row r="840" ht="15.75" customHeight="1">
      <c r="B840" s="61"/>
    </row>
    <row r="841" ht="15.75" customHeight="1">
      <c r="B841" s="61"/>
    </row>
    <row r="842" ht="15.75" customHeight="1">
      <c r="B842" s="61"/>
    </row>
    <row r="843" ht="15.75" customHeight="1">
      <c r="B843" s="61"/>
    </row>
    <row r="844" ht="15.75" customHeight="1">
      <c r="B844" s="61"/>
    </row>
    <row r="845" ht="15.75" customHeight="1">
      <c r="B845" s="61"/>
    </row>
    <row r="846" ht="15.75" customHeight="1">
      <c r="B846" s="61"/>
    </row>
    <row r="847" ht="15.75" customHeight="1">
      <c r="B847" s="61"/>
    </row>
    <row r="848" ht="15.75" customHeight="1">
      <c r="B848" s="61"/>
    </row>
    <row r="849" ht="15.75" customHeight="1">
      <c r="B849" s="61"/>
    </row>
    <row r="850" ht="15.75" customHeight="1">
      <c r="B850" s="61"/>
    </row>
    <row r="851" ht="15.75" customHeight="1">
      <c r="B851" s="61"/>
    </row>
    <row r="852" ht="15.75" customHeight="1">
      <c r="B852" s="61"/>
    </row>
    <row r="853" ht="15.75" customHeight="1">
      <c r="B853" s="61"/>
    </row>
    <row r="854" ht="15.75" customHeight="1">
      <c r="B854" s="61"/>
    </row>
    <row r="855" ht="15.75" customHeight="1">
      <c r="B855" s="61"/>
    </row>
    <row r="856" ht="15.75" customHeight="1">
      <c r="B856" s="61"/>
    </row>
    <row r="857" ht="15.75" customHeight="1">
      <c r="B857" s="61"/>
    </row>
    <row r="858" ht="15.75" customHeight="1">
      <c r="B858" s="61"/>
    </row>
    <row r="859" ht="15.75" customHeight="1">
      <c r="B859" s="61"/>
    </row>
    <row r="860" ht="15.75" customHeight="1">
      <c r="B860" s="61"/>
    </row>
    <row r="861" ht="15.75" customHeight="1">
      <c r="B861" s="61"/>
    </row>
    <row r="862" ht="15.75" customHeight="1">
      <c r="B862" s="61"/>
    </row>
    <row r="863" ht="15.75" customHeight="1">
      <c r="B863" s="61"/>
    </row>
    <row r="864" ht="15.75" customHeight="1">
      <c r="B864" s="61"/>
    </row>
    <row r="865" ht="15.75" customHeight="1">
      <c r="B865" s="61"/>
    </row>
    <row r="866" ht="15.75" customHeight="1">
      <c r="B866" s="61"/>
    </row>
    <row r="867" ht="15.75" customHeight="1">
      <c r="B867" s="61"/>
    </row>
    <row r="868" ht="15.75" customHeight="1">
      <c r="B868" s="61"/>
    </row>
    <row r="869" ht="15.75" customHeight="1">
      <c r="B869" s="61"/>
    </row>
    <row r="870" ht="15.75" customHeight="1">
      <c r="B870" s="61"/>
    </row>
    <row r="871" ht="15.75" customHeight="1">
      <c r="B871" s="61"/>
    </row>
    <row r="872" ht="15.75" customHeight="1">
      <c r="B872" s="61"/>
    </row>
    <row r="873" ht="15.75" customHeight="1">
      <c r="B873" s="61"/>
    </row>
    <row r="874" ht="15.75" customHeight="1">
      <c r="B874" s="61"/>
    </row>
    <row r="875" ht="15.75" customHeight="1">
      <c r="B875" s="61"/>
    </row>
    <row r="876" ht="15.75" customHeight="1">
      <c r="B876" s="61"/>
    </row>
    <row r="877" ht="15.75" customHeight="1">
      <c r="B877" s="61"/>
    </row>
    <row r="878" ht="15.75" customHeight="1">
      <c r="B878" s="61"/>
    </row>
    <row r="879" ht="15.75" customHeight="1">
      <c r="B879" s="61"/>
    </row>
    <row r="880" ht="15.75" customHeight="1">
      <c r="B880" s="61"/>
    </row>
    <row r="881" ht="15.75" customHeight="1">
      <c r="B881" s="61"/>
    </row>
    <row r="882" ht="15.75" customHeight="1">
      <c r="B882" s="61"/>
    </row>
    <row r="883" ht="15.75" customHeight="1">
      <c r="B883" s="61"/>
    </row>
    <row r="884" ht="15.75" customHeight="1">
      <c r="B884" s="61"/>
    </row>
    <row r="885" ht="15.75" customHeight="1">
      <c r="B885" s="61"/>
    </row>
    <row r="886" ht="15.75" customHeight="1">
      <c r="B886" s="61"/>
    </row>
    <row r="887" ht="15.75" customHeight="1">
      <c r="B887" s="61"/>
    </row>
    <row r="888" ht="15.75" customHeight="1">
      <c r="B888" s="61"/>
    </row>
    <row r="889" ht="15.75" customHeight="1">
      <c r="B889" s="61"/>
    </row>
    <row r="890" ht="15.75" customHeight="1">
      <c r="B890" s="61"/>
    </row>
    <row r="891" ht="15.75" customHeight="1">
      <c r="B891" s="61"/>
    </row>
    <row r="892" ht="15.75" customHeight="1">
      <c r="B892" s="61"/>
    </row>
    <row r="893" ht="15.75" customHeight="1">
      <c r="B893" s="61"/>
    </row>
    <row r="894" ht="15.75" customHeight="1">
      <c r="B894" s="61"/>
    </row>
    <row r="895" ht="15.75" customHeight="1">
      <c r="B895" s="61"/>
    </row>
    <row r="896" ht="15.75" customHeight="1">
      <c r="B896" s="61"/>
    </row>
    <row r="897" ht="15.75" customHeight="1">
      <c r="B897" s="61"/>
    </row>
    <row r="898" ht="15.75" customHeight="1">
      <c r="B898" s="61"/>
    </row>
    <row r="899" ht="15.75" customHeight="1">
      <c r="B899" s="61"/>
    </row>
    <row r="900" ht="15.75" customHeight="1">
      <c r="B900" s="61"/>
    </row>
    <row r="901" ht="15.75" customHeight="1">
      <c r="B901" s="61"/>
    </row>
    <row r="902" ht="15.75" customHeight="1">
      <c r="B902" s="61"/>
    </row>
    <row r="903" ht="15.75" customHeight="1">
      <c r="B903" s="61"/>
    </row>
    <row r="904" ht="15.75" customHeight="1">
      <c r="B904" s="61"/>
    </row>
    <row r="905" ht="15.75" customHeight="1">
      <c r="B905" s="61"/>
    </row>
    <row r="906" ht="15.75" customHeight="1">
      <c r="B906" s="61"/>
    </row>
    <row r="907" ht="15.75" customHeight="1">
      <c r="B907" s="61"/>
    </row>
    <row r="908" ht="15.75" customHeight="1">
      <c r="B908" s="61"/>
    </row>
    <row r="909" ht="15.75" customHeight="1">
      <c r="B909" s="61"/>
    </row>
    <row r="910" ht="15.75" customHeight="1">
      <c r="B910" s="61"/>
    </row>
    <row r="911" ht="15.75" customHeight="1">
      <c r="B911" s="61"/>
    </row>
    <row r="912" ht="15.75" customHeight="1">
      <c r="B912" s="61"/>
    </row>
    <row r="913" ht="15.75" customHeight="1">
      <c r="B913" s="61"/>
    </row>
    <row r="914" ht="15.75" customHeight="1">
      <c r="B914" s="61"/>
    </row>
    <row r="915" ht="15.75" customHeight="1">
      <c r="B915" s="61"/>
    </row>
    <row r="916" ht="15.75" customHeight="1">
      <c r="B916" s="61"/>
    </row>
    <row r="917" ht="15.75" customHeight="1">
      <c r="B917" s="61"/>
    </row>
    <row r="918" ht="15.75" customHeight="1">
      <c r="B918" s="61"/>
    </row>
    <row r="919" ht="15.75" customHeight="1">
      <c r="B919" s="61"/>
    </row>
    <row r="920" ht="15.75" customHeight="1">
      <c r="B920" s="61"/>
    </row>
    <row r="921" ht="15.75" customHeight="1">
      <c r="B921" s="61"/>
    </row>
    <row r="922" ht="15.75" customHeight="1">
      <c r="B922" s="61"/>
    </row>
    <row r="923" ht="15.75" customHeight="1">
      <c r="B923" s="61"/>
    </row>
    <row r="924" ht="15.75" customHeight="1">
      <c r="B924" s="61"/>
    </row>
    <row r="925" ht="15.75" customHeight="1">
      <c r="B925" s="61"/>
    </row>
    <row r="926" ht="15.75" customHeight="1">
      <c r="B926" s="61"/>
    </row>
    <row r="927" ht="15.75" customHeight="1">
      <c r="B927" s="61"/>
    </row>
    <row r="928" ht="15.75" customHeight="1">
      <c r="B928" s="61"/>
    </row>
    <row r="929" ht="15.75" customHeight="1">
      <c r="B929" s="61"/>
    </row>
    <row r="930" ht="15.75" customHeight="1">
      <c r="B930" s="61"/>
    </row>
    <row r="931" ht="15.75" customHeight="1">
      <c r="B931" s="61"/>
    </row>
    <row r="932" ht="15.75" customHeight="1">
      <c r="B932" s="61"/>
    </row>
    <row r="933" ht="15.75" customHeight="1">
      <c r="B933" s="61"/>
    </row>
    <row r="934" ht="15.75" customHeight="1">
      <c r="B934" s="61"/>
    </row>
    <row r="935" ht="15.75" customHeight="1">
      <c r="B935" s="61"/>
    </row>
    <row r="936" ht="15.75" customHeight="1">
      <c r="B936" s="61"/>
    </row>
    <row r="937" ht="15.75" customHeight="1">
      <c r="B937" s="61"/>
    </row>
    <row r="938" ht="15.75" customHeight="1">
      <c r="B938" s="61"/>
    </row>
    <row r="939" ht="15.75" customHeight="1">
      <c r="B939" s="61"/>
    </row>
    <row r="940" ht="15.75" customHeight="1">
      <c r="B940" s="61"/>
    </row>
    <row r="941" ht="15.75" customHeight="1">
      <c r="B941" s="61"/>
    </row>
    <row r="942" ht="15.75" customHeight="1">
      <c r="B942" s="61"/>
    </row>
    <row r="943" ht="15.75" customHeight="1">
      <c r="B943" s="61"/>
    </row>
    <row r="944" ht="15.75" customHeight="1">
      <c r="B944" s="61"/>
    </row>
    <row r="945" ht="15.75" customHeight="1">
      <c r="B945" s="61"/>
    </row>
    <row r="946" ht="15.75" customHeight="1">
      <c r="B946" s="61"/>
    </row>
    <row r="947" ht="15.75" customHeight="1">
      <c r="B947" s="61"/>
    </row>
    <row r="948" ht="15.75" customHeight="1">
      <c r="B948" s="61"/>
    </row>
    <row r="949" ht="15.75" customHeight="1">
      <c r="B949" s="61"/>
    </row>
    <row r="950" ht="15.75" customHeight="1">
      <c r="B950" s="61"/>
    </row>
    <row r="951" ht="15.75" customHeight="1">
      <c r="B951" s="61"/>
    </row>
    <row r="952" ht="15.75" customHeight="1">
      <c r="B952" s="61"/>
    </row>
    <row r="953" ht="15.75" customHeight="1">
      <c r="B953" s="61"/>
    </row>
    <row r="954" ht="15.75" customHeight="1">
      <c r="B954" s="61"/>
    </row>
    <row r="955" ht="15.75" customHeight="1">
      <c r="B955" s="61"/>
    </row>
    <row r="956" ht="15.75" customHeight="1">
      <c r="B956" s="61"/>
    </row>
    <row r="957" ht="15.75" customHeight="1">
      <c r="B957" s="61"/>
    </row>
    <row r="958" ht="15.75" customHeight="1">
      <c r="B958" s="61"/>
    </row>
    <row r="959" ht="15.75" customHeight="1">
      <c r="B959" s="61"/>
    </row>
    <row r="960" ht="15.75" customHeight="1">
      <c r="B960" s="61"/>
    </row>
    <row r="961" ht="15.75" customHeight="1">
      <c r="B961" s="61"/>
    </row>
    <row r="962" ht="15.75" customHeight="1">
      <c r="B962" s="61"/>
    </row>
    <row r="963" ht="15.75" customHeight="1">
      <c r="B963" s="61"/>
    </row>
    <row r="964" ht="15.75" customHeight="1">
      <c r="B964" s="61"/>
    </row>
    <row r="965" ht="15.75" customHeight="1">
      <c r="B965" s="61"/>
    </row>
    <row r="966" ht="15.75" customHeight="1">
      <c r="B966" s="61"/>
    </row>
    <row r="967" ht="15.75" customHeight="1">
      <c r="B967" s="61"/>
    </row>
    <row r="968" ht="15.75" customHeight="1">
      <c r="B968" s="61"/>
    </row>
    <row r="969" ht="15.75" customHeight="1">
      <c r="B969" s="61"/>
    </row>
    <row r="970" ht="15.75" customHeight="1">
      <c r="B970" s="61"/>
    </row>
    <row r="971" ht="15.75" customHeight="1">
      <c r="B971" s="61"/>
    </row>
    <row r="972" ht="15.75" customHeight="1">
      <c r="B972" s="61"/>
    </row>
    <row r="973" ht="15.75" customHeight="1">
      <c r="B973" s="61"/>
    </row>
    <row r="974" ht="15.75" customHeight="1">
      <c r="B974" s="61"/>
    </row>
    <row r="975" ht="15.75" customHeight="1">
      <c r="B975" s="61"/>
    </row>
    <row r="976" ht="15.75" customHeight="1">
      <c r="B976" s="61"/>
    </row>
    <row r="977" ht="15.75" customHeight="1">
      <c r="B977" s="61"/>
    </row>
    <row r="978" ht="15.75" customHeight="1">
      <c r="B978" s="61"/>
    </row>
    <row r="979" ht="15.75" customHeight="1">
      <c r="B979" s="61"/>
    </row>
    <row r="980" ht="15.75" customHeight="1">
      <c r="B980" s="61"/>
    </row>
    <row r="981" ht="15.75" customHeight="1">
      <c r="B981" s="61"/>
    </row>
    <row r="982" ht="15.75" customHeight="1">
      <c r="B982" s="61"/>
    </row>
    <row r="983" ht="15.75" customHeight="1">
      <c r="B983" s="61"/>
    </row>
    <row r="984" ht="15.75" customHeight="1">
      <c r="B984" s="61"/>
    </row>
    <row r="985" ht="15.75" customHeight="1">
      <c r="B985" s="61"/>
    </row>
    <row r="986" ht="15.75" customHeight="1">
      <c r="B986" s="61"/>
    </row>
    <row r="987" ht="15.75" customHeight="1">
      <c r="B987" s="61"/>
    </row>
    <row r="988" ht="15.75" customHeight="1">
      <c r="B988" s="61"/>
    </row>
    <row r="989" ht="15.75" customHeight="1">
      <c r="B989" s="61"/>
    </row>
    <row r="990" ht="15.75" customHeight="1">
      <c r="B990" s="61"/>
    </row>
    <row r="991" ht="15.75" customHeight="1">
      <c r="B991" s="61"/>
    </row>
    <row r="992" ht="15.75" customHeight="1">
      <c r="B992" s="61"/>
    </row>
    <row r="993" ht="15.75" customHeight="1">
      <c r="B993" s="61"/>
    </row>
    <row r="994" ht="15.75" customHeight="1">
      <c r="B994" s="61"/>
    </row>
    <row r="995" ht="15.75" customHeight="1">
      <c r="B995" s="61"/>
    </row>
    <row r="996" ht="15.75" customHeight="1">
      <c r="B996" s="61"/>
    </row>
    <row r="997" ht="15.75" customHeight="1">
      <c r="B997" s="61"/>
    </row>
    <row r="998" ht="15.75" customHeight="1">
      <c r="B998" s="61"/>
    </row>
    <row r="999" ht="15.75" customHeight="1">
      <c r="B999" s="61"/>
    </row>
    <row r="1000" ht="15.75" customHeight="1">
      <c r="B1000" s="61"/>
    </row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1.43"/>
    <col customWidth="1" min="3" max="3" width="31.29"/>
    <col customWidth="1" min="4" max="4" width="5.14"/>
    <col customWidth="1" min="5" max="5" width="31.43"/>
    <col customWidth="1" min="6" max="6" width="31.29"/>
    <col customWidth="1" min="7" max="26" width="8.71"/>
  </cols>
  <sheetData>
    <row r="1">
      <c r="B1" s="61"/>
      <c r="E1" s="61"/>
    </row>
    <row r="2">
      <c r="B2" s="61"/>
      <c r="C2" s="1" t="s">
        <v>0</v>
      </c>
      <c r="E2" s="61"/>
      <c r="F2" s="1"/>
    </row>
    <row r="3">
      <c r="B3" s="61"/>
      <c r="E3" s="61"/>
    </row>
    <row r="4">
      <c r="B4" s="62" t="s">
        <v>584</v>
      </c>
      <c r="E4" s="62"/>
    </row>
    <row r="5">
      <c r="B5" s="62" t="s">
        <v>585</v>
      </c>
      <c r="E5" s="62"/>
    </row>
    <row r="6">
      <c r="B6" s="63" t="s">
        <v>586</v>
      </c>
      <c r="C6" s="47" t="s">
        <v>587</v>
      </c>
      <c r="E6" s="63" t="s">
        <v>588</v>
      </c>
      <c r="F6" s="47" t="s">
        <v>589</v>
      </c>
    </row>
    <row r="7">
      <c r="B7" s="64">
        <v>4.1999893022E10</v>
      </c>
      <c r="C7" s="60" t="s">
        <v>590</v>
      </c>
      <c r="E7" s="65" t="s">
        <v>590</v>
      </c>
      <c r="F7" s="60">
        <v>4.199893022E9</v>
      </c>
    </row>
    <row r="8">
      <c r="B8" s="64">
        <v>4.9988678236E10</v>
      </c>
      <c r="C8" s="60" t="s">
        <v>591</v>
      </c>
      <c r="E8" s="65" t="s">
        <v>591</v>
      </c>
      <c r="F8" s="60">
        <v>4.988678236E9</v>
      </c>
    </row>
    <row r="9">
      <c r="B9" s="64">
        <v>4.1986126538E10</v>
      </c>
      <c r="C9" s="60" t="s">
        <v>592</v>
      </c>
      <c r="E9" s="65" t="s">
        <v>592</v>
      </c>
      <c r="F9" s="60">
        <v>4.186126538E9</v>
      </c>
    </row>
    <row r="10">
      <c r="B10" s="64">
        <v>4.1955739848E10</v>
      </c>
      <c r="C10" s="60" t="s">
        <v>593</v>
      </c>
      <c r="E10" s="65" t="s">
        <v>593</v>
      </c>
      <c r="F10" s="60">
        <v>4.155739848E9</v>
      </c>
    </row>
    <row r="11">
      <c r="B11" s="64">
        <v>4.1928803255E10</v>
      </c>
      <c r="C11" s="60" t="s">
        <v>594</v>
      </c>
      <c r="E11" s="65" t="s">
        <v>594</v>
      </c>
      <c r="F11" s="60">
        <v>4.128803255E9</v>
      </c>
    </row>
    <row r="12">
      <c r="B12" s="64">
        <v>4.1985290614E10</v>
      </c>
      <c r="C12" s="60" t="s">
        <v>595</v>
      </c>
      <c r="E12" s="65" t="s">
        <v>595</v>
      </c>
      <c r="F12" s="60">
        <v>4.185290614E9</v>
      </c>
    </row>
    <row r="13">
      <c r="B13" s="64">
        <v>4.199583709E10</v>
      </c>
      <c r="C13" s="60" t="s">
        <v>596</v>
      </c>
      <c r="E13" s="65" t="s">
        <v>596</v>
      </c>
      <c r="F13" s="60">
        <v>4.19583709E9</v>
      </c>
    </row>
    <row r="14">
      <c r="B14" s="64">
        <v>4.1958918408E10</v>
      </c>
      <c r="C14" s="60" t="s">
        <v>597</v>
      </c>
      <c r="E14" s="65" t="s">
        <v>597</v>
      </c>
      <c r="F14" s="60">
        <v>4.158918408E9</v>
      </c>
    </row>
    <row r="15">
      <c r="B15" s="64">
        <v>4.1997578865E10</v>
      </c>
      <c r="C15" s="60" t="s">
        <v>598</v>
      </c>
      <c r="E15" s="65" t="s">
        <v>598</v>
      </c>
      <c r="F15" s="60">
        <v>4.197578865E9</v>
      </c>
    </row>
    <row r="16">
      <c r="B16" s="64">
        <v>4.1928177357E10</v>
      </c>
      <c r="C16" s="60" t="s">
        <v>599</v>
      </c>
      <c r="E16" s="65" t="s">
        <v>599</v>
      </c>
      <c r="F16" s="60">
        <v>4.128177357E9</v>
      </c>
    </row>
    <row r="17">
      <c r="B17" s="64">
        <v>4.5937900263E10</v>
      </c>
      <c r="C17" s="60" t="s">
        <v>600</v>
      </c>
      <c r="E17" s="65" t="s">
        <v>600</v>
      </c>
      <c r="F17" s="60">
        <v>4.537900263E9</v>
      </c>
    </row>
    <row r="18">
      <c r="B18" s="64">
        <v>4.8950866155E10</v>
      </c>
      <c r="C18" s="60" t="s">
        <v>601</v>
      </c>
      <c r="E18" s="65" t="s">
        <v>601</v>
      </c>
      <c r="F18" s="60">
        <v>4.850866155E9</v>
      </c>
    </row>
    <row r="19">
      <c r="B19" s="64">
        <v>4.1984140467E10</v>
      </c>
      <c r="C19" s="60" t="s">
        <v>602</v>
      </c>
      <c r="E19" s="65" t="s">
        <v>602</v>
      </c>
      <c r="F19" s="60">
        <v>4.184140467E9</v>
      </c>
    </row>
    <row r="20">
      <c r="B20" s="64">
        <v>4.1927636323E10</v>
      </c>
      <c r="C20" s="60" t="s">
        <v>603</v>
      </c>
      <c r="E20" s="65" t="s">
        <v>603</v>
      </c>
      <c r="F20" s="60">
        <v>4.127636323E9</v>
      </c>
    </row>
    <row r="21" ht="15.75" customHeight="1">
      <c r="B21" s="64">
        <v>4.1994293443E10</v>
      </c>
      <c r="C21" s="60" t="s">
        <v>604</v>
      </c>
      <c r="E21" s="65" t="s">
        <v>604</v>
      </c>
      <c r="F21" s="60">
        <v>4.194293443E9</v>
      </c>
    </row>
    <row r="22" ht="15.75" customHeight="1">
      <c r="B22" s="64">
        <v>4.1986927827E10</v>
      </c>
      <c r="C22" s="60" t="s">
        <v>605</v>
      </c>
      <c r="E22" s="65" t="s">
        <v>605</v>
      </c>
      <c r="F22" s="60">
        <v>4.186927827E9</v>
      </c>
    </row>
    <row r="23" ht="15.75" customHeight="1">
      <c r="B23" s="64">
        <v>4.2949715497E10</v>
      </c>
      <c r="C23" s="60" t="s">
        <v>606</v>
      </c>
      <c r="E23" s="65" t="s">
        <v>606</v>
      </c>
      <c r="F23" s="60">
        <v>4.249715497E9</v>
      </c>
    </row>
    <row r="24" ht="15.75" customHeight="1">
      <c r="B24" s="64">
        <v>4.1933430048E10</v>
      </c>
      <c r="C24" s="60" t="s">
        <v>607</v>
      </c>
      <c r="E24" s="65" t="s">
        <v>607</v>
      </c>
      <c r="F24" s="60">
        <v>4.133430048E9</v>
      </c>
    </row>
    <row r="25" ht="15.75" customHeight="1">
      <c r="B25" s="61"/>
      <c r="E25" s="61"/>
    </row>
    <row r="26" ht="15.75" customHeight="1">
      <c r="B26" s="61"/>
      <c r="E26" s="61"/>
    </row>
    <row r="27" ht="15.75" customHeight="1">
      <c r="B27" s="61"/>
      <c r="E27" s="61"/>
    </row>
    <row r="28" ht="15.75" customHeight="1">
      <c r="B28" s="61"/>
      <c r="E28" s="61"/>
    </row>
    <row r="29" ht="15.75" customHeight="1">
      <c r="B29" s="61"/>
      <c r="E29" s="61"/>
    </row>
    <row r="30" ht="15.75" customHeight="1">
      <c r="B30" s="61"/>
      <c r="E30" s="61"/>
    </row>
    <row r="31" ht="15.75" customHeight="1">
      <c r="B31" s="61"/>
      <c r="E31" s="61"/>
    </row>
    <row r="32" ht="15.75" customHeight="1">
      <c r="B32" s="61"/>
      <c r="E32" s="61"/>
    </row>
    <row r="33" ht="15.75" customHeight="1">
      <c r="B33" s="61"/>
      <c r="E33" s="61"/>
    </row>
    <row r="34" ht="15.75" customHeight="1">
      <c r="B34" s="61"/>
      <c r="E34" s="61"/>
    </row>
    <row r="35" ht="15.75" customHeight="1">
      <c r="B35" s="61"/>
      <c r="E35" s="61"/>
    </row>
    <row r="36" ht="15.75" customHeight="1">
      <c r="B36" s="61"/>
      <c r="E36" s="61"/>
    </row>
    <row r="37" ht="15.75" customHeight="1">
      <c r="B37" s="61"/>
      <c r="E37" s="61"/>
    </row>
    <row r="38" ht="15.75" customHeight="1">
      <c r="B38" s="61"/>
      <c r="E38" s="61"/>
    </row>
    <row r="39" ht="15.75" customHeight="1">
      <c r="B39" s="61"/>
      <c r="E39" s="61"/>
    </row>
    <row r="40" ht="15.75" customHeight="1">
      <c r="B40" s="61"/>
      <c r="E40" s="61"/>
    </row>
    <row r="41" ht="15.75" customHeight="1">
      <c r="B41" s="61"/>
      <c r="E41" s="61"/>
    </row>
    <row r="42" ht="15.75" customHeight="1">
      <c r="B42" s="61"/>
      <c r="E42" s="61"/>
    </row>
    <row r="43" ht="15.75" customHeight="1">
      <c r="B43" s="61"/>
      <c r="E43" s="61"/>
    </row>
    <row r="44" ht="15.75" customHeight="1">
      <c r="B44" s="61"/>
      <c r="E44" s="61"/>
    </row>
    <row r="45" ht="15.75" customHeight="1">
      <c r="B45" s="61"/>
      <c r="E45" s="61"/>
    </row>
    <row r="46" ht="15.75" customHeight="1">
      <c r="B46" s="61"/>
      <c r="E46" s="61"/>
    </row>
    <row r="47" ht="15.75" customHeight="1">
      <c r="B47" s="61"/>
      <c r="E47" s="61"/>
    </row>
    <row r="48" ht="15.75" customHeight="1">
      <c r="B48" s="61"/>
      <c r="E48" s="61"/>
    </row>
    <row r="49" ht="15.75" customHeight="1">
      <c r="B49" s="61"/>
      <c r="E49" s="61"/>
    </row>
    <row r="50" ht="15.75" customHeight="1">
      <c r="B50" s="61"/>
      <c r="E50" s="61"/>
    </row>
    <row r="51" ht="15.75" customHeight="1">
      <c r="B51" s="61"/>
      <c r="E51" s="61"/>
    </row>
    <row r="52" ht="15.75" customHeight="1">
      <c r="B52" s="61"/>
      <c r="E52" s="61"/>
    </row>
    <row r="53" ht="15.75" customHeight="1">
      <c r="B53" s="61"/>
      <c r="E53" s="61"/>
    </row>
    <row r="54" ht="15.75" customHeight="1">
      <c r="B54" s="61"/>
      <c r="E54" s="61"/>
    </row>
    <row r="55" ht="15.75" customHeight="1">
      <c r="B55" s="61"/>
      <c r="E55" s="61"/>
    </row>
    <row r="56" ht="15.75" customHeight="1">
      <c r="B56" s="61"/>
      <c r="E56" s="61"/>
    </row>
    <row r="57" ht="15.75" customHeight="1">
      <c r="B57" s="61"/>
      <c r="E57" s="61"/>
    </row>
    <row r="58" ht="15.75" customHeight="1">
      <c r="B58" s="61"/>
      <c r="E58" s="61"/>
    </row>
    <row r="59" ht="15.75" customHeight="1">
      <c r="B59" s="61"/>
      <c r="E59" s="61"/>
    </row>
    <row r="60" ht="15.75" customHeight="1">
      <c r="B60" s="61"/>
      <c r="E60" s="61"/>
    </row>
    <row r="61" ht="15.75" customHeight="1">
      <c r="B61" s="61"/>
      <c r="E61" s="61"/>
    </row>
    <row r="62" ht="15.75" customHeight="1">
      <c r="B62" s="61"/>
      <c r="E62" s="61"/>
    </row>
    <row r="63" ht="15.75" customHeight="1">
      <c r="B63" s="61"/>
      <c r="E63" s="61"/>
    </row>
    <row r="64" ht="15.75" customHeight="1">
      <c r="B64" s="61"/>
      <c r="E64" s="61"/>
    </row>
    <row r="65" ht="15.75" customHeight="1">
      <c r="B65" s="61"/>
      <c r="E65" s="61"/>
    </row>
    <row r="66" ht="15.75" customHeight="1">
      <c r="B66" s="61"/>
      <c r="E66" s="61"/>
    </row>
    <row r="67" ht="15.75" customHeight="1">
      <c r="B67" s="61"/>
      <c r="E67" s="61"/>
    </row>
    <row r="68" ht="15.75" customHeight="1">
      <c r="B68" s="61"/>
      <c r="E68" s="61"/>
    </row>
    <row r="69" ht="15.75" customHeight="1">
      <c r="B69" s="61"/>
      <c r="E69" s="61"/>
    </row>
    <row r="70" ht="15.75" customHeight="1">
      <c r="B70" s="61"/>
      <c r="E70" s="61"/>
    </row>
    <row r="71" ht="15.75" customHeight="1">
      <c r="B71" s="61"/>
      <c r="E71" s="61"/>
    </row>
    <row r="72" ht="15.75" customHeight="1">
      <c r="B72" s="61"/>
      <c r="E72" s="61"/>
    </row>
    <row r="73" ht="15.75" customHeight="1">
      <c r="B73" s="61"/>
      <c r="E73" s="61"/>
    </row>
    <row r="74" ht="15.75" customHeight="1">
      <c r="B74" s="61"/>
      <c r="E74" s="61"/>
    </row>
    <row r="75" ht="15.75" customHeight="1">
      <c r="B75" s="61"/>
      <c r="E75" s="61"/>
    </row>
    <row r="76" ht="15.75" customHeight="1">
      <c r="B76" s="61"/>
      <c r="E76" s="61"/>
    </row>
    <row r="77" ht="15.75" customHeight="1">
      <c r="B77" s="61"/>
      <c r="E77" s="61"/>
    </row>
    <row r="78" ht="15.75" customHeight="1">
      <c r="B78" s="61"/>
      <c r="E78" s="61"/>
    </row>
    <row r="79" ht="15.75" customHeight="1">
      <c r="B79" s="61"/>
      <c r="E79" s="61"/>
    </row>
    <row r="80" ht="15.75" customHeight="1">
      <c r="B80" s="61"/>
      <c r="E80" s="61"/>
    </row>
    <row r="81" ht="15.75" customHeight="1">
      <c r="B81" s="61"/>
      <c r="E81" s="61"/>
    </row>
    <row r="82" ht="15.75" customHeight="1">
      <c r="B82" s="61"/>
      <c r="E82" s="61"/>
    </row>
    <row r="83" ht="15.75" customHeight="1">
      <c r="B83" s="61"/>
      <c r="E83" s="61"/>
    </row>
    <row r="84" ht="15.75" customHeight="1">
      <c r="B84" s="61"/>
      <c r="E84" s="61"/>
    </row>
    <row r="85" ht="15.75" customHeight="1">
      <c r="B85" s="61"/>
      <c r="E85" s="61"/>
    </row>
    <row r="86" ht="15.75" customHeight="1">
      <c r="B86" s="61"/>
      <c r="E86" s="61"/>
    </row>
    <row r="87" ht="15.75" customHeight="1">
      <c r="B87" s="61"/>
      <c r="E87" s="61"/>
    </row>
    <row r="88" ht="15.75" customHeight="1">
      <c r="B88" s="61"/>
      <c r="E88" s="61"/>
    </row>
    <row r="89" ht="15.75" customHeight="1">
      <c r="B89" s="61"/>
      <c r="E89" s="61"/>
    </row>
    <row r="90" ht="15.75" customHeight="1">
      <c r="B90" s="61"/>
      <c r="E90" s="61"/>
    </row>
    <row r="91" ht="15.75" customHeight="1">
      <c r="B91" s="61"/>
      <c r="E91" s="61"/>
    </row>
    <row r="92" ht="15.75" customHeight="1">
      <c r="B92" s="61"/>
      <c r="E92" s="61"/>
    </row>
    <row r="93" ht="15.75" customHeight="1">
      <c r="B93" s="61"/>
      <c r="E93" s="61"/>
    </row>
    <row r="94" ht="15.75" customHeight="1">
      <c r="B94" s="61"/>
      <c r="E94" s="61"/>
    </row>
    <row r="95" ht="15.75" customHeight="1">
      <c r="B95" s="61"/>
      <c r="E95" s="61"/>
    </row>
    <row r="96" ht="15.75" customHeight="1">
      <c r="B96" s="61"/>
      <c r="E96" s="61"/>
    </row>
    <row r="97" ht="15.75" customHeight="1">
      <c r="B97" s="61"/>
      <c r="E97" s="61"/>
    </row>
    <row r="98" ht="15.75" customHeight="1">
      <c r="B98" s="61"/>
      <c r="E98" s="61"/>
    </row>
    <row r="99" ht="15.75" customHeight="1">
      <c r="B99" s="61"/>
      <c r="E99" s="61"/>
    </row>
    <row r="100" ht="15.75" customHeight="1">
      <c r="B100" s="61"/>
      <c r="E100" s="61"/>
    </row>
    <row r="101" ht="15.75" customHeight="1">
      <c r="B101" s="61"/>
      <c r="E101" s="61"/>
    </row>
    <row r="102" ht="15.75" customHeight="1">
      <c r="B102" s="61"/>
      <c r="E102" s="61"/>
    </row>
    <row r="103" ht="15.75" customHeight="1">
      <c r="B103" s="61"/>
      <c r="E103" s="61"/>
    </row>
    <row r="104" ht="15.75" customHeight="1">
      <c r="B104" s="61"/>
      <c r="E104" s="61"/>
    </row>
    <row r="105" ht="15.75" customHeight="1">
      <c r="B105" s="61"/>
      <c r="E105" s="61"/>
    </row>
    <row r="106" ht="15.75" customHeight="1">
      <c r="B106" s="61"/>
      <c r="E106" s="61"/>
    </row>
    <row r="107" ht="15.75" customHeight="1">
      <c r="B107" s="61"/>
      <c r="E107" s="61"/>
    </row>
    <row r="108" ht="15.75" customHeight="1">
      <c r="B108" s="61"/>
      <c r="E108" s="61"/>
    </row>
    <row r="109" ht="15.75" customHeight="1">
      <c r="B109" s="61"/>
      <c r="E109" s="61"/>
    </row>
    <row r="110" ht="15.75" customHeight="1">
      <c r="B110" s="61"/>
      <c r="E110" s="61"/>
    </row>
    <row r="111" ht="15.75" customHeight="1">
      <c r="B111" s="61"/>
      <c r="E111" s="61"/>
    </row>
    <row r="112" ht="15.75" customHeight="1">
      <c r="B112" s="61"/>
      <c r="E112" s="61"/>
    </row>
    <row r="113" ht="15.75" customHeight="1">
      <c r="B113" s="61"/>
      <c r="E113" s="61"/>
    </row>
    <row r="114" ht="15.75" customHeight="1">
      <c r="B114" s="61"/>
      <c r="E114" s="61"/>
    </row>
    <row r="115" ht="15.75" customHeight="1">
      <c r="B115" s="61"/>
      <c r="E115" s="61"/>
    </row>
    <row r="116" ht="15.75" customHeight="1">
      <c r="B116" s="61"/>
      <c r="E116" s="61"/>
    </row>
    <row r="117" ht="15.75" customHeight="1">
      <c r="B117" s="61"/>
      <c r="E117" s="61"/>
    </row>
    <row r="118" ht="15.75" customHeight="1">
      <c r="B118" s="61"/>
      <c r="E118" s="61"/>
    </row>
    <row r="119" ht="15.75" customHeight="1">
      <c r="B119" s="61"/>
      <c r="E119" s="61"/>
    </row>
    <row r="120" ht="15.75" customHeight="1">
      <c r="B120" s="61"/>
      <c r="E120" s="61"/>
    </row>
    <row r="121" ht="15.75" customHeight="1">
      <c r="B121" s="61"/>
      <c r="E121" s="61"/>
    </row>
    <row r="122" ht="15.75" customHeight="1">
      <c r="B122" s="61"/>
      <c r="E122" s="61"/>
    </row>
    <row r="123" ht="15.75" customHeight="1">
      <c r="B123" s="61"/>
      <c r="E123" s="61"/>
    </row>
    <row r="124" ht="15.75" customHeight="1">
      <c r="B124" s="61"/>
      <c r="E124" s="61"/>
    </row>
    <row r="125" ht="15.75" customHeight="1">
      <c r="B125" s="61"/>
      <c r="E125" s="61"/>
    </row>
    <row r="126" ht="15.75" customHeight="1">
      <c r="B126" s="61"/>
      <c r="E126" s="61"/>
    </row>
    <row r="127" ht="15.75" customHeight="1">
      <c r="B127" s="61"/>
      <c r="E127" s="61"/>
    </row>
    <row r="128" ht="15.75" customHeight="1">
      <c r="B128" s="61"/>
      <c r="E128" s="61"/>
    </row>
    <row r="129" ht="15.75" customHeight="1">
      <c r="B129" s="61"/>
      <c r="E129" s="61"/>
    </row>
    <row r="130" ht="15.75" customHeight="1">
      <c r="B130" s="61"/>
      <c r="E130" s="61"/>
    </row>
    <row r="131" ht="15.75" customHeight="1">
      <c r="B131" s="61"/>
      <c r="E131" s="61"/>
    </row>
    <row r="132" ht="15.75" customHeight="1">
      <c r="B132" s="61"/>
      <c r="E132" s="61"/>
    </row>
    <row r="133" ht="15.75" customHeight="1">
      <c r="B133" s="61"/>
      <c r="E133" s="61"/>
    </row>
    <row r="134" ht="15.75" customHeight="1">
      <c r="B134" s="61"/>
      <c r="E134" s="61"/>
    </row>
    <row r="135" ht="15.75" customHeight="1">
      <c r="B135" s="61"/>
      <c r="E135" s="61"/>
    </row>
    <row r="136" ht="15.75" customHeight="1">
      <c r="B136" s="61"/>
      <c r="E136" s="61"/>
    </row>
    <row r="137" ht="15.75" customHeight="1">
      <c r="B137" s="61"/>
      <c r="E137" s="61"/>
    </row>
    <row r="138" ht="15.75" customHeight="1">
      <c r="B138" s="61"/>
      <c r="E138" s="61"/>
    </row>
    <row r="139" ht="15.75" customHeight="1">
      <c r="B139" s="61"/>
      <c r="E139" s="61"/>
    </row>
    <row r="140" ht="15.75" customHeight="1">
      <c r="B140" s="61"/>
      <c r="E140" s="61"/>
    </row>
    <row r="141" ht="15.75" customHeight="1">
      <c r="B141" s="61"/>
      <c r="E141" s="61"/>
    </row>
    <row r="142" ht="15.75" customHeight="1">
      <c r="B142" s="61"/>
      <c r="E142" s="61"/>
    </row>
    <row r="143" ht="15.75" customHeight="1">
      <c r="B143" s="61"/>
      <c r="E143" s="61"/>
    </row>
    <row r="144" ht="15.75" customHeight="1">
      <c r="B144" s="61"/>
      <c r="E144" s="61"/>
    </row>
    <row r="145" ht="15.75" customHeight="1">
      <c r="B145" s="61"/>
      <c r="E145" s="61"/>
    </row>
    <row r="146" ht="15.75" customHeight="1">
      <c r="B146" s="61"/>
      <c r="E146" s="61"/>
    </row>
    <row r="147" ht="15.75" customHeight="1">
      <c r="B147" s="61"/>
      <c r="E147" s="61"/>
    </row>
    <row r="148" ht="15.75" customHeight="1">
      <c r="B148" s="61"/>
      <c r="E148" s="61"/>
    </row>
    <row r="149" ht="15.75" customHeight="1">
      <c r="B149" s="61"/>
      <c r="E149" s="61"/>
    </row>
    <row r="150" ht="15.75" customHeight="1">
      <c r="B150" s="61"/>
      <c r="E150" s="61"/>
    </row>
    <row r="151" ht="15.75" customHeight="1">
      <c r="B151" s="61"/>
      <c r="E151" s="61"/>
    </row>
    <row r="152" ht="15.75" customHeight="1">
      <c r="B152" s="61"/>
      <c r="E152" s="61"/>
    </row>
    <row r="153" ht="15.75" customHeight="1">
      <c r="B153" s="61"/>
      <c r="E153" s="61"/>
    </row>
    <row r="154" ht="15.75" customHeight="1">
      <c r="B154" s="61"/>
      <c r="E154" s="61"/>
    </row>
    <row r="155" ht="15.75" customHeight="1">
      <c r="B155" s="61"/>
      <c r="E155" s="61"/>
    </row>
    <row r="156" ht="15.75" customHeight="1">
      <c r="B156" s="61"/>
      <c r="E156" s="61"/>
    </row>
    <row r="157" ht="15.75" customHeight="1">
      <c r="B157" s="61"/>
      <c r="E157" s="61"/>
    </row>
    <row r="158" ht="15.75" customHeight="1">
      <c r="B158" s="61"/>
      <c r="E158" s="61"/>
    </row>
    <row r="159" ht="15.75" customHeight="1">
      <c r="B159" s="61"/>
      <c r="E159" s="61"/>
    </row>
    <row r="160" ht="15.75" customHeight="1">
      <c r="B160" s="61"/>
      <c r="E160" s="61"/>
    </row>
    <row r="161" ht="15.75" customHeight="1">
      <c r="B161" s="61"/>
      <c r="E161" s="61"/>
    </row>
    <row r="162" ht="15.75" customHeight="1">
      <c r="B162" s="61"/>
      <c r="E162" s="61"/>
    </row>
    <row r="163" ht="15.75" customHeight="1">
      <c r="B163" s="61"/>
      <c r="E163" s="61"/>
    </row>
    <row r="164" ht="15.75" customHeight="1">
      <c r="B164" s="61"/>
      <c r="E164" s="61"/>
    </row>
    <row r="165" ht="15.75" customHeight="1">
      <c r="B165" s="61"/>
      <c r="E165" s="61"/>
    </row>
    <row r="166" ht="15.75" customHeight="1">
      <c r="B166" s="61"/>
      <c r="E166" s="61"/>
    </row>
    <row r="167" ht="15.75" customHeight="1">
      <c r="B167" s="61"/>
      <c r="E167" s="61"/>
    </row>
    <row r="168" ht="15.75" customHeight="1">
      <c r="B168" s="61"/>
      <c r="E168" s="61"/>
    </row>
    <row r="169" ht="15.75" customHeight="1">
      <c r="B169" s="61"/>
      <c r="E169" s="61"/>
    </row>
    <row r="170" ht="15.75" customHeight="1">
      <c r="B170" s="61"/>
      <c r="E170" s="61"/>
    </row>
    <row r="171" ht="15.75" customHeight="1">
      <c r="B171" s="61"/>
      <c r="E171" s="61"/>
    </row>
    <row r="172" ht="15.75" customHeight="1">
      <c r="B172" s="61"/>
      <c r="E172" s="61"/>
    </row>
    <row r="173" ht="15.75" customHeight="1">
      <c r="B173" s="61"/>
      <c r="E173" s="61"/>
    </row>
    <row r="174" ht="15.75" customHeight="1">
      <c r="B174" s="61"/>
      <c r="E174" s="61"/>
    </row>
    <row r="175" ht="15.75" customHeight="1">
      <c r="B175" s="61"/>
      <c r="E175" s="61"/>
    </row>
    <row r="176" ht="15.75" customHeight="1">
      <c r="B176" s="61"/>
      <c r="E176" s="61"/>
    </row>
    <row r="177" ht="15.75" customHeight="1">
      <c r="B177" s="61"/>
      <c r="E177" s="61"/>
    </row>
    <row r="178" ht="15.75" customHeight="1">
      <c r="B178" s="61"/>
      <c r="E178" s="61"/>
    </row>
    <row r="179" ht="15.75" customHeight="1">
      <c r="B179" s="61"/>
      <c r="E179" s="61"/>
    </row>
    <row r="180" ht="15.75" customHeight="1">
      <c r="B180" s="61"/>
      <c r="E180" s="61"/>
    </row>
    <row r="181" ht="15.75" customHeight="1">
      <c r="B181" s="61"/>
      <c r="E181" s="61"/>
    </row>
    <row r="182" ht="15.75" customHeight="1">
      <c r="B182" s="61"/>
      <c r="E182" s="61"/>
    </row>
    <row r="183" ht="15.75" customHeight="1">
      <c r="B183" s="61"/>
      <c r="E183" s="61"/>
    </row>
    <row r="184" ht="15.75" customHeight="1">
      <c r="B184" s="61"/>
      <c r="E184" s="61"/>
    </row>
    <row r="185" ht="15.75" customHeight="1">
      <c r="B185" s="61"/>
      <c r="E185" s="61"/>
    </row>
    <row r="186" ht="15.75" customHeight="1">
      <c r="B186" s="61"/>
      <c r="E186" s="61"/>
    </row>
    <row r="187" ht="15.75" customHeight="1">
      <c r="B187" s="61"/>
      <c r="E187" s="61"/>
    </row>
    <row r="188" ht="15.75" customHeight="1">
      <c r="B188" s="61"/>
      <c r="E188" s="61"/>
    </row>
    <row r="189" ht="15.75" customHeight="1">
      <c r="B189" s="61"/>
      <c r="E189" s="61"/>
    </row>
    <row r="190" ht="15.75" customHeight="1">
      <c r="B190" s="61"/>
      <c r="E190" s="61"/>
    </row>
    <row r="191" ht="15.75" customHeight="1">
      <c r="B191" s="61"/>
      <c r="E191" s="61"/>
    </row>
    <row r="192" ht="15.75" customHeight="1">
      <c r="B192" s="61"/>
      <c r="E192" s="61"/>
    </row>
    <row r="193" ht="15.75" customHeight="1">
      <c r="B193" s="61"/>
      <c r="E193" s="61"/>
    </row>
    <row r="194" ht="15.75" customHeight="1">
      <c r="B194" s="61"/>
      <c r="E194" s="61"/>
    </row>
    <row r="195" ht="15.75" customHeight="1">
      <c r="B195" s="61"/>
      <c r="E195" s="61"/>
    </row>
    <row r="196" ht="15.75" customHeight="1">
      <c r="B196" s="61"/>
      <c r="E196" s="61"/>
    </row>
    <row r="197" ht="15.75" customHeight="1">
      <c r="B197" s="61"/>
      <c r="E197" s="61"/>
    </row>
    <row r="198" ht="15.75" customHeight="1">
      <c r="B198" s="61"/>
      <c r="E198" s="61"/>
    </row>
    <row r="199" ht="15.75" customHeight="1">
      <c r="B199" s="61"/>
      <c r="E199" s="61"/>
    </row>
    <row r="200" ht="15.75" customHeight="1">
      <c r="B200" s="61"/>
      <c r="E200" s="61"/>
    </row>
    <row r="201" ht="15.75" customHeight="1">
      <c r="B201" s="61"/>
      <c r="E201" s="61"/>
    </row>
    <row r="202" ht="15.75" customHeight="1">
      <c r="B202" s="61"/>
      <c r="E202" s="61"/>
    </row>
    <row r="203" ht="15.75" customHeight="1">
      <c r="B203" s="61"/>
      <c r="E203" s="61"/>
    </row>
    <row r="204" ht="15.75" customHeight="1">
      <c r="B204" s="61"/>
      <c r="E204" s="61"/>
    </row>
    <row r="205" ht="15.75" customHeight="1">
      <c r="B205" s="61"/>
      <c r="E205" s="61"/>
    </row>
    <row r="206" ht="15.75" customHeight="1">
      <c r="B206" s="61"/>
      <c r="E206" s="61"/>
    </row>
    <row r="207" ht="15.75" customHeight="1">
      <c r="B207" s="61"/>
      <c r="E207" s="61"/>
    </row>
    <row r="208" ht="15.75" customHeight="1">
      <c r="B208" s="61"/>
      <c r="E208" s="61"/>
    </row>
    <row r="209" ht="15.75" customHeight="1">
      <c r="B209" s="61"/>
      <c r="E209" s="61"/>
    </row>
    <row r="210" ht="15.75" customHeight="1">
      <c r="B210" s="61"/>
      <c r="E210" s="61"/>
    </row>
    <row r="211" ht="15.75" customHeight="1">
      <c r="B211" s="61"/>
      <c r="E211" s="61"/>
    </row>
    <row r="212" ht="15.75" customHeight="1">
      <c r="B212" s="61"/>
      <c r="E212" s="61"/>
    </row>
    <row r="213" ht="15.75" customHeight="1">
      <c r="B213" s="61"/>
      <c r="E213" s="61"/>
    </row>
    <row r="214" ht="15.75" customHeight="1">
      <c r="B214" s="61"/>
      <c r="E214" s="61"/>
    </row>
    <row r="215" ht="15.75" customHeight="1">
      <c r="B215" s="61"/>
      <c r="E215" s="61"/>
    </row>
    <row r="216" ht="15.75" customHeight="1">
      <c r="B216" s="61"/>
      <c r="E216" s="61"/>
    </row>
    <row r="217" ht="15.75" customHeight="1">
      <c r="B217" s="61"/>
      <c r="E217" s="61"/>
    </row>
    <row r="218" ht="15.75" customHeight="1">
      <c r="B218" s="61"/>
      <c r="E218" s="61"/>
    </row>
    <row r="219" ht="15.75" customHeight="1">
      <c r="B219" s="61"/>
      <c r="E219" s="61"/>
    </row>
    <row r="220" ht="15.75" customHeight="1">
      <c r="B220" s="61"/>
      <c r="E220" s="61"/>
    </row>
    <row r="221" ht="15.75" customHeight="1">
      <c r="B221" s="61"/>
      <c r="E221" s="61"/>
    </row>
    <row r="222" ht="15.75" customHeight="1">
      <c r="B222" s="61"/>
      <c r="E222" s="61"/>
    </row>
    <row r="223" ht="15.75" customHeight="1">
      <c r="B223" s="61"/>
      <c r="E223" s="61"/>
    </row>
    <row r="224" ht="15.75" customHeight="1">
      <c r="B224" s="61"/>
      <c r="E224" s="61"/>
    </row>
    <row r="225" ht="15.75" customHeight="1">
      <c r="B225" s="61"/>
      <c r="E225" s="61"/>
    </row>
    <row r="226" ht="15.75" customHeight="1">
      <c r="B226" s="61"/>
      <c r="E226" s="61"/>
    </row>
    <row r="227" ht="15.75" customHeight="1">
      <c r="B227" s="61"/>
      <c r="E227" s="61"/>
    </row>
    <row r="228" ht="15.75" customHeight="1">
      <c r="B228" s="61"/>
      <c r="E228" s="61"/>
    </row>
    <row r="229" ht="15.75" customHeight="1">
      <c r="B229" s="61"/>
      <c r="E229" s="61"/>
    </row>
    <row r="230" ht="15.75" customHeight="1">
      <c r="B230" s="61"/>
      <c r="E230" s="61"/>
    </row>
    <row r="231" ht="15.75" customHeight="1">
      <c r="B231" s="61"/>
      <c r="E231" s="61"/>
    </row>
    <row r="232" ht="15.75" customHeight="1">
      <c r="B232" s="61"/>
      <c r="E232" s="61"/>
    </row>
    <row r="233" ht="15.75" customHeight="1">
      <c r="B233" s="61"/>
      <c r="E233" s="61"/>
    </row>
    <row r="234" ht="15.75" customHeight="1">
      <c r="B234" s="61"/>
      <c r="E234" s="61"/>
    </row>
    <row r="235" ht="15.75" customHeight="1">
      <c r="B235" s="61"/>
      <c r="E235" s="61"/>
    </row>
    <row r="236" ht="15.75" customHeight="1">
      <c r="B236" s="61"/>
      <c r="E236" s="61"/>
    </row>
    <row r="237" ht="15.75" customHeight="1">
      <c r="B237" s="61"/>
      <c r="E237" s="61"/>
    </row>
    <row r="238" ht="15.75" customHeight="1">
      <c r="B238" s="61"/>
      <c r="E238" s="61"/>
    </row>
    <row r="239" ht="15.75" customHeight="1">
      <c r="B239" s="61"/>
      <c r="E239" s="61"/>
    </row>
    <row r="240" ht="15.75" customHeight="1">
      <c r="B240" s="61"/>
      <c r="E240" s="61"/>
    </row>
    <row r="241" ht="15.75" customHeight="1">
      <c r="B241" s="61"/>
      <c r="E241" s="61"/>
    </row>
    <row r="242" ht="15.75" customHeight="1">
      <c r="B242" s="61"/>
      <c r="E242" s="61"/>
    </row>
    <row r="243" ht="15.75" customHeight="1">
      <c r="B243" s="61"/>
      <c r="E243" s="61"/>
    </row>
    <row r="244" ht="15.75" customHeight="1">
      <c r="B244" s="61"/>
      <c r="E244" s="61"/>
    </row>
    <row r="245" ht="15.75" customHeight="1">
      <c r="B245" s="61"/>
      <c r="E245" s="61"/>
    </row>
    <row r="246" ht="15.75" customHeight="1">
      <c r="B246" s="61"/>
      <c r="E246" s="61"/>
    </row>
    <row r="247" ht="15.75" customHeight="1">
      <c r="B247" s="61"/>
      <c r="E247" s="61"/>
    </row>
    <row r="248" ht="15.75" customHeight="1">
      <c r="B248" s="61"/>
      <c r="E248" s="61"/>
    </row>
    <row r="249" ht="15.75" customHeight="1">
      <c r="B249" s="61"/>
      <c r="E249" s="61"/>
    </row>
    <row r="250" ht="15.75" customHeight="1">
      <c r="B250" s="61"/>
      <c r="E250" s="61"/>
    </row>
    <row r="251" ht="15.75" customHeight="1">
      <c r="B251" s="61"/>
      <c r="E251" s="61"/>
    </row>
    <row r="252" ht="15.75" customHeight="1">
      <c r="B252" s="61"/>
      <c r="E252" s="61"/>
    </row>
    <row r="253" ht="15.75" customHeight="1">
      <c r="B253" s="61"/>
      <c r="E253" s="61"/>
    </row>
    <row r="254" ht="15.75" customHeight="1">
      <c r="B254" s="61"/>
      <c r="E254" s="61"/>
    </row>
    <row r="255" ht="15.75" customHeight="1">
      <c r="B255" s="61"/>
      <c r="E255" s="61"/>
    </row>
    <row r="256" ht="15.75" customHeight="1">
      <c r="B256" s="61"/>
      <c r="E256" s="61"/>
    </row>
    <row r="257" ht="15.75" customHeight="1">
      <c r="B257" s="61"/>
      <c r="E257" s="61"/>
    </row>
    <row r="258" ht="15.75" customHeight="1">
      <c r="B258" s="61"/>
      <c r="E258" s="61"/>
    </row>
    <row r="259" ht="15.75" customHeight="1">
      <c r="B259" s="61"/>
      <c r="E259" s="61"/>
    </row>
    <row r="260" ht="15.75" customHeight="1">
      <c r="B260" s="61"/>
      <c r="E260" s="61"/>
    </row>
    <row r="261" ht="15.75" customHeight="1">
      <c r="B261" s="61"/>
      <c r="E261" s="61"/>
    </row>
    <row r="262" ht="15.75" customHeight="1">
      <c r="B262" s="61"/>
      <c r="E262" s="61"/>
    </row>
    <row r="263" ht="15.75" customHeight="1">
      <c r="B263" s="61"/>
      <c r="E263" s="61"/>
    </row>
    <row r="264" ht="15.75" customHeight="1">
      <c r="B264" s="61"/>
      <c r="E264" s="61"/>
    </row>
    <row r="265" ht="15.75" customHeight="1">
      <c r="B265" s="61"/>
      <c r="E265" s="61"/>
    </row>
    <row r="266" ht="15.75" customHeight="1">
      <c r="B266" s="61"/>
      <c r="E266" s="61"/>
    </row>
    <row r="267" ht="15.75" customHeight="1">
      <c r="B267" s="61"/>
      <c r="E267" s="61"/>
    </row>
    <row r="268" ht="15.75" customHeight="1">
      <c r="B268" s="61"/>
      <c r="E268" s="61"/>
    </row>
    <row r="269" ht="15.75" customHeight="1">
      <c r="B269" s="61"/>
      <c r="E269" s="61"/>
    </row>
    <row r="270" ht="15.75" customHeight="1">
      <c r="B270" s="61"/>
      <c r="E270" s="61"/>
    </row>
    <row r="271" ht="15.75" customHeight="1">
      <c r="B271" s="61"/>
      <c r="E271" s="61"/>
    </row>
    <row r="272" ht="15.75" customHeight="1">
      <c r="B272" s="61"/>
      <c r="E272" s="61"/>
    </row>
    <row r="273" ht="15.75" customHeight="1">
      <c r="B273" s="61"/>
      <c r="E273" s="61"/>
    </row>
    <row r="274" ht="15.75" customHeight="1">
      <c r="B274" s="61"/>
      <c r="E274" s="61"/>
    </row>
    <row r="275" ht="15.75" customHeight="1">
      <c r="B275" s="61"/>
      <c r="E275" s="61"/>
    </row>
    <row r="276" ht="15.75" customHeight="1">
      <c r="B276" s="61"/>
      <c r="E276" s="61"/>
    </row>
    <row r="277" ht="15.75" customHeight="1">
      <c r="B277" s="61"/>
      <c r="E277" s="61"/>
    </row>
    <row r="278" ht="15.75" customHeight="1">
      <c r="B278" s="61"/>
      <c r="E278" s="61"/>
    </row>
    <row r="279" ht="15.75" customHeight="1">
      <c r="B279" s="61"/>
      <c r="E279" s="61"/>
    </row>
    <row r="280" ht="15.75" customHeight="1">
      <c r="B280" s="61"/>
      <c r="E280" s="61"/>
    </row>
    <row r="281" ht="15.75" customHeight="1">
      <c r="B281" s="61"/>
      <c r="E281" s="61"/>
    </row>
    <row r="282" ht="15.75" customHeight="1">
      <c r="B282" s="61"/>
      <c r="E282" s="61"/>
    </row>
    <row r="283" ht="15.75" customHeight="1">
      <c r="B283" s="61"/>
      <c r="E283" s="61"/>
    </row>
    <row r="284" ht="15.75" customHeight="1">
      <c r="B284" s="61"/>
      <c r="E284" s="61"/>
    </row>
    <row r="285" ht="15.75" customHeight="1">
      <c r="B285" s="61"/>
      <c r="E285" s="61"/>
    </row>
    <row r="286" ht="15.75" customHeight="1">
      <c r="B286" s="61"/>
      <c r="E286" s="61"/>
    </row>
    <row r="287" ht="15.75" customHeight="1">
      <c r="B287" s="61"/>
      <c r="E287" s="61"/>
    </row>
    <row r="288" ht="15.75" customHeight="1">
      <c r="B288" s="61"/>
      <c r="E288" s="61"/>
    </row>
    <row r="289" ht="15.75" customHeight="1">
      <c r="B289" s="61"/>
      <c r="E289" s="61"/>
    </row>
    <row r="290" ht="15.75" customHeight="1">
      <c r="B290" s="61"/>
      <c r="E290" s="61"/>
    </row>
    <row r="291" ht="15.75" customHeight="1">
      <c r="B291" s="61"/>
      <c r="E291" s="61"/>
    </row>
    <row r="292" ht="15.75" customHeight="1">
      <c r="B292" s="61"/>
      <c r="E292" s="61"/>
    </row>
    <row r="293" ht="15.75" customHeight="1">
      <c r="B293" s="61"/>
      <c r="E293" s="61"/>
    </row>
    <row r="294" ht="15.75" customHeight="1">
      <c r="B294" s="61"/>
      <c r="E294" s="61"/>
    </row>
    <row r="295" ht="15.75" customHeight="1">
      <c r="B295" s="61"/>
      <c r="E295" s="61"/>
    </row>
    <row r="296" ht="15.75" customHeight="1">
      <c r="B296" s="61"/>
      <c r="E296" s="61"/>
    </row>
    <row r="297" ht="15.75" customHeight="1">
      <c r="B297" s="61"/>
      <c r="E297" s="61"/>
    </row>
    <row r="298" ht="15.75" customHeight="1">
      <c r="B298" s="61"/>
      <c r="E298" s="61"/>
    </row>
    <row r="299" ht="15.75" customHeight="1">
      <c r="B299" s="61"/>
      <c r="E299" s="61"/>
    </row>
    <row r="300" ht="15.75" customHeight="1">
      <c r="B300" s="61"/>
      <c r="E300" s="61"/>
    </row>
    <row r="301" ht="15.75" customHeight="1">
      <c r="B301" s="61"/>
      <c r="E301" s="61"/>
    </row>
    <row r="302" ht="15.75" customHeight="1">
      <c r="B302" s="61"/>
      <c r="E302" s="61"/>
    </row>
    <row r="303" ht="15.75" customHeight="1">
      <c r="B303" s="61"/>
      <c r="E303" s="61"/>
    </row>
    <row r="304" ht="15.75" customHeight="1">
      <c r="B304" s="61"/>
      <c r="E304" s="61"/>
    </row>
    <row r="305" ht="15.75" customHeight="1">
      <c r="B305" s="61"/>
      <c r="E305" s="61"/>
    </row>
    <row r="306" ht="15.75" customHeight="1">
      <c r="B306" s="61"/>
      <c r="E306" s="61"/>
    </row>
    <row r="307" ht="15.75" customHeight="1">
      <c r="B307" s="61"/>
      <c r="E307" s="61"/>
    </row>
    <row r="308" ht="15.75" customHeight="1">
      <c r="B308" s="61"/>
      <c r="E308" s="61"/>
    </row>
    <row r="309" ht="15.75" customHeight="1">
      <c r="B309" s="61"/>
      <c r="E309" s="61"/>
    </row>
    <row r="310" ht="15.75" customHeight="1">
      <c r="B310" s="61"/>
      <c r="E310" s="61"/>
    </row>
    <row r="311" ht="15.75" customHeight="1">
      <c r="B311" s="61"/>
      <c r="E311" s="61"/>
    </row>
    <row r="312" ht="15.75" customHeight="1">
      <c r="B312" s="61"/>
      <c r="E312" s="61"/>
    </row>
    <row r="313" ht="15.75" customHeight="1">
      <c r="B313" s="61"/>
      <c r="E313" s="61"/>
    </row>
    <row r="314" ht="15.75" customHeight="1">
      <c r="B314" s="61"/>
      <c r="E314" s="61"/>
    </row>
    <row r="315" ht="15.75" customHeight="1">
      <c r="B315" s="61"/>
      <c r="E315" s="61"/>
    </row>
    <row r="316" ht="15.75" customHeight="1">
      <c r="B316" s="61"/>
      <c r="E316" s="61"/>
    </row>
    <row r="317" ht="15.75" customHeight="1">
      <c r="B317" s="61"/>
      <c r="E317" s="61"/>
    </row>
    <row r="318" ht="15.75" customHeight="1">
      <c r="B318" s="61"/>
      <c r="E318" s="61"/>
    </row>
    <row r="319" ht="15.75" customHeight="1">
      <c r="B319" s="61"/>
      <c r="E319" s="61"/>
    </row>
    <row r="320" ht="15.75" customHeight="1">
      <c r="B320" s="61"/>
      <c r="E320" s="61"/>
    </row>
    <row r="321" ht="15.75" customHeight="1">
      <c r="B321" s="61"/>
      <c r="E321" s="61"/>
    </row>
    <row r="322" ht="15.75" customHeight="1">
      <c r="B322" s="61"/>
      <c r="E322" s="61"/>
    </row>
    <row r="323" ht="15.75" customHeight="1">
      <c r="B323" s="61"/>
      <c r="E323" s="61"/>
    </row>
    <row r="324" ht="15.75" customHeight="1">
      <c r="B324" s="61"/>
      <c r="E324" s="61"/>
    </row>
    <row r="325" ht="15.75" customHeight="1">
      <c r="B325" s="61"/>
      <c r="E325" s="61"/>
    </row>
    <row r="326" ht="15.75" customHeight="1">
      <c r="B326" s="61"/>
      <c r="E326" s="61"/>
    </row>
    <row r="327" ht="15.75" customHeight="1">
      <c r="B327" s="61"/>
      <c r="E327" s="61"/>
    </row>
    <row r="328" ht="15.75" customHeight="1">
      <c r="B328" s="61"/>
      <c r="E328" s="61"/>
    </row>
    <row r="329" ht="15.75" customHeight="1">
      <c r="B329" s="61"/>
      <c r="E329" s="61"/>
    </row>
    <row r="330" ht="15.75" customHeight="1">
      <c r="B330" s="61"/>
      <c r="E330" s="61"/>
    </row>
    <row r="331" ht="15.75" customHeight="1">
      <c r="B331" s="61"/>
      <c r="E331" s="61"/>
    </row>
    <row r="332" ht="15.75" customHeight="1">
      <c r="B332" s="61"/>
      <c r="E332" s="61"/>
    </row>
    <row r="333" ht="15.75" customHeight="1">
      <c r="B333" s="61"/>
      <c r="E333" s="61"/>
    </row>
    <row r="334" ht="15.75" customHeight="1">
      <c r="B334" s="61"/>
      <c r="E334" s="61"/>
    </row>
    <row r="335" ht="15.75" customHeight="1">
      <c r="B335" s="61"/>
      <c r="E335" s="61"/>
    </row>
    <row r="336" ht="15.75" customHeight="1">
      <c r="B336" s="61"/>
      <c r="E336" s="61"/>
    </row>
    <row r="337" ht="15.75" customHeight="1">
      <c r="B337" s="61"/>
      <c r="E337" s="61"/>
    </row>
    <row r="338" ht="15.75" customHeight="1">
      <c r="B338" s="61"/>
      <c r="E338" s="61"/>
    </row>
    <row r="339" ht="15.75" customHeight="1">
      <c r="B339" s="61"/>
      <c r="E339" s="61"/>
    </row>
    <row r="340" ht="15.75" customHeight="1">
      <c r="B340" s="61"/>
      <c r="E340" s="61"/>
    </row>
    <row r="341" ht="15.75" customHeight="1">
      <c r="B341" s="61"/>
      <c r="E341" s="61"/>
    </row>
    <row r="342" ht="15.75" customHeight="1">
      <c r="B342" s="61"/>
      <c r="E342" s="61"/>
    </row>
    <row r="343" ht="15.75" customHeight="1">
      <c r="B343" s="61"/>
      <c r="E343" s="61"/>
    </row>
    <row r="344" ht="15.75" customHeight="1">
      <c r="B344" s="61"/>
      <c r="E344" s="61"/>
    </row>
    <row r="345" ht="15.75" customHeight="1">
      <c r="B345" s="61"/>
      <c r="E345" s="61"/>
    </row>
    <row r="346" ht="15.75" customHeight="1">
      <c r="B346" s="61"/>
      <c r="E346" s="61"/>
    </row>
    <row r="347" ht="15.75" customHeight="1">
      <c r="B347" s="61"/>
      <c r="E347" s="61"/>
    </row>
    <row r="348" ht="15.75" customHeight="1">
      <c r="B348" s="61"/>
      <c r="E348" s="61"/>
    </row>
    <row r="349" ht="15.75" customHeight="1">
      <c r="B349" s="61"/>
      <c r="E349" s="61"/>
    </row>
    <row r="350" ht="15.75" customHeight="1">
      <c r="B350" s="61"/>
      <c r="E350" s="61"/>
    </row>
    <row r="351" ht="15.75" customHeight="1">
      <c r="B351" s="61"/>
      <c r="E351" s="61"/>
    </row>
    <row r="352" ht="15.75" customHeight="1">
      <c r="B352" s="61"/>
      <c r="E352" s="61"/>
    </row>
    <row r="353" ht="15.75" customHeight="1">
      <c r="B353" s="61"/>
      <c r="E353" s="61"/>
    </row>
    <row r="354" ht="15.75" customHeight="1">
      <c r="B354" s="61"/>
      <c r="E354" s="61"/>
    </row>
    <row r="355" ht="15.75" customHeight="1">
      <c r="B355" s="61"/>
      <c r="E355" s="61"/>
    </row>
    <row r="356" ht="15.75" customHeight="1">
      <c r="B356" s="61"/>
      <c r="E356" s="61"/>
    </row>
    <row r="357" ht="15.75" customHeight="1">
      <c r="B357" s="61"/>
      <c r="E357" s="61"/>
    </row>
    <row r="358" ht="15.75" customHeight="1">
      <c r="B358" s="61"/>
      <c r="E358" s="61"/>
    </row>
    <row r="359" ht="15.75" customHeight="1">
      <c r="B359" s="61"/>
      <c r="E359" s="61"/>
    </row>
    <row r="360" ht="15.75" customHeight="1">
      <c r="B360" s="61"/>
      <c r="E360" s="61"/>
    </row>
    <row r="361" ht="15.75" customHeight="1">
      <c r="B361" s="61"/>
      <c r="E361" s="61"/>
    </row>
    <row r="362" ht="15.75" customHeight="1">
      <c r="B362" s="61"/>
      <c r="E362" s="61"/>
    </row>
    <row r="363" ht="15.75" customHeight="1">
      <c r="B363" s="61"/>
      <c r="E363" s="61"/>
    </row>
    <row r="364" ht="15.75" customHeight="1">
      <c r="B364" s="61"/>
      <c r="E364" s="61"/>
    </row>
    <row r="365" ht="15.75" customHeight="1">
      <c r="B365" s="61"/>
      <c r="E365" s="61"/>
    </row>
    <row r="366" ht="15.75" customHeight="1">
      <c r="B366" s="61"/>
      <c r="E366" s="61"/>
    </row>
    <row r="367" ht="15.75" customHeight="1">
      <c r="B367" s="61"/>
      <c r="E367" s="61"/>
    </row>
    <row r="368" ht="15.75" customHeight="1">
      <c r="B368" s="61"/>
      <c r="E368" s="61"/>
    </row>
    <row r="369" ht="15.75" customHeight="1">
      <c r="B369" s="61"/>
      <c r="E369" s="61"/>
    </row>
    <row r="370" ht="15.75" customHeight="1">
      <c r="B370" s="61"/>
      <c r="E370" s="61"/>
    </row>
    <row r="371" ht="15.75" customHeight="1">
      <c r="B371" s="61"/>
      <c r="E371" s="61"/>
    </row>
    <row r="372" ht="15.75" customHeight="1">
      <c r="B372" s="61"/>
      <c r="E372" s="61"/>
    </row>
    <row r="373" ht="15.75" customHeight="1">
      <c r="B373" s="61"/>
      <c r="E373" s="61"/>
    </row>
    <row r="374" ht="15.75" customHeight="1">
      <c r="B374" s="61"/>
      <c r="E374" s="61"/>
    </row>
    <row r="375" ht="15.75" customHeight="1">
      <c r="B375" s="61"/>
      <c r="E375" s="61"/>
    </row>
    <row r="376" ht="15.75" customHeight="1">
      <c r="B376" s="61"/>
      <c r="E376" s="61"/>
    </row>
    <row r="377" ht="15.75" customHeight="1">
      <c r="B377" s="61"/>
      <c r="E377" s="61"/>
    </row>
    <row r="378" ht="15.75" customHeight="1">
      <c r="B378" s="61"/>
      <c r="E378" s="61"/>
    </row>
    <row r="379" ht="15.75" customHeight="1">
      <c r="B379" s="61"/>
      <c r="E379" s="61"/>
    </row>
    <row r="380" ht="15.75" customHeight="1">
      <c r="B380" s="61"/>
      <c r="E380" s="61"/>
    </row>
    <row r="381" ht="15.75" customHeight="1">
      <c r="B381" s="61"/>
      <c r="E381" s="61"/>
    </row>
    <row r="382" ht="15.75" customHeight="1">
      <c r="B382" s="61"/>
      <c r="E382" s="61"/>
    </row>
    <row r="383" ht="15.75" customHeight="1">
      <c r="B383" s="61"/>
      <c r="E383" s="61"/>
    </row>
    <row r="384" ht="15.75" customHeight="1">
      <c r="B384" s="61"/>
      <c r="E384" s="61"/>
    </row>
    <row r="385" ht="15.75" customHeight="1">
      <c r="B385" s="61"/>
      <c r="E385" s="61"/>
    </row>
    <row r="386" ht="15.75" customHeight="1">
      <c r="B386" s="61"/>
      <c r="E386" s="61"/>
    </row>
    <row r="387" ht="15.75" customHeight="1">
      <c r="B387" s="61"/>
      <c r="E387" s="61"/>
    </row>
    <row r="388" ht="15.75" customHeight="1">
      <c r="B388" s="61"/>
      <c r="E388" s="61"/>
    </row>
    <row r="389" ht="15.75" customHeight="1">
      <c r="B389" s="61"/>
      <c r="E389" s="61"/>
    </row>
    <row r="390" ht="15.75" customHeight="1">
      <c r="B390" s="61"/>
      <c r="E390" s="61"/>
    </row>
    <row r="391" ht="15.75" customHeight="1">
      <c r="B391" s="61"/>
      <c r="E391" s="61"/>
    </row>
    <row r="392" ht="15.75" customHeight="1">
      <c r="B392" s="61"/>
      <c r="E392" s="61"/>
    </row>
    <row r="393" ht="15.75" customHeight="1">
      <c r="B393" s="61"/>
      <c r="E393" s="61"/>
    </row>
    <row r="394" ht="15.75" customHeight="1">
      <c r="B394" s="61"/>
      <c r="E394" s="61"/>
    </row>
    <row r="395" ht="15.75" customHeight="1">
      <c r="B395" s="61"/>
      <c r="E395" s="61"/>
    </row>
    <row r="396" ht="15.75" customHeight="1">
      <c r="B396" s="61"/>
      <c r="E396" s="61"/>
    </row>
    <row r="397" ht="15.75" customHeight="1">
      <c r="B397" s="61"/>
      <c r="E397" s="61"/>
    </row>
    <row r="398" ht="15.75" customHeight="1">
      <c r="B398" s="61"/>
      <c r="E398" s="61"/>
    </row>
    <row r="399" ht="15.75" customHeight="1">
      <c r="B399" s="61"/>
      <c r="E399" s="61"/>
    </row>
    <row r="400" ht="15.75" customHeight="1">
      <c r="B400" s="61"/>
      <c r="E400" s="61"/>
    </row>
    <row r="401" ht="15.75" customHeight="1">
      <c r="B401" s="61"/>
      <c r="E401" s="61"/>
    </row>
    <row r="402" ht="15.75" customHeight="1">
      <c r="B402" s="61"/>
      <c r="E402" s="61"/>
    </row>
    <row r="403" ht="15.75" customHeight="1">
      <c r="B403" s="61"/>
      <c r="E403" s="61"/>
    </row>
    <row r="404" ht="15.75" customHeight="1">
      <c r="B404" s="61"/>
      <c r="E404" s="61"/>
    </row>
    <row r="405" ht="15.75" customHeight="1">
      <c r="B405" s="61"/>
      <c r="E405" s="61"/>
    </row>
    <row r="406" ht="15.75" customHeight="1">
      <c r="B406" s="61"/>
      <c r="E406" s="61"/>
    </row>
    <row r="407" ht="15.75" customHeight="1">
      <c r="B407" s="61"/>
      <c r="E407" s="61"/>
    </row>
    <row r="408" ht="15.75" customHeight="1">
      <c r="B408" s="61"/>
      <c r="E408" s="61"/>
    </row>
    <row r="409" ht="15.75" customHeight="1">
      <c r="B409" s="61"/>
      <c r="E409" s="61"/>
    </row>
    <row r="410" ht="15.75" customHeight="1">
      <c r="B410" s="61"/>
      <c r="E410" s="61"/>
    </row>
    <row r="411" ht="15.75" customHeight="1">
      <c r="B411" s="61"/>
      <c r="E411" s="61"/>
    </row>
    <row r="412" ht="15.75" customHeight="1">
      <c r="B412" s="61"/>
      <c r="E412" s="61"/>
    </row>
    <row r="413" ht="15.75" customHeight="1">
      <c r="B413" s="61"/>
      <c r="E413" s="61"/>
    </row>
    <row r="414" ht="15.75" customHeight="1">
      <c r="B414" s="61"/>
      <c r="E414" s="61"/>
    </row>
    <row r="415" ht="15.75" customHeight="1">
      <c r="B415" s="61"/>
      <c r="E415" s="61"/>
    </row>
    <row r="416" ht="15.75" customHeight="1">
      <c r="B416" s="61"/>
      <c r="E416" s="61"/>
    </row>
    <row r="417" ht="15.75" customHeight="1">
      <c r="B417" s="61"/>
      <c r="E417" s="61"/>
    </row>
    <row r="418" ht="15.75" customHeight="1">
      <c r="B418" s="61"/>
      <c r="E418" s="61"/>
    </row>
    <row r="419" ht="15.75" customHeight="1">
      <c r="B419" s="61"/>
      <c r="E419" s="61"/>
    </row>
    <row r="420" ht="15.75" customHeight="1">
      <c r="B420" s="61"/>
      <c r="E420" s="61"/>
    </row>
    <row r="421" ht="15.75" customHeight="1">
      <c r="B421" s="61"/>
      <c r="E421" s="61"/>
    </row>
    <row r="422" ht="15.75" customHeight="1">
      <c r="B422" s="61"/>
      <c r="E422" s="61"/>
    </row>
    <row r="423" ht="15.75" customHeight="1">
      <c r="B423" s="61"/>
      <c r="E423" s="61"/>
    </row>
    <row r="424" ht="15.75" customHeight="1">
      <c r="B424" s="61"/>
      <c r="E424" s="61"/>
    </row>
    <row r="425" ht="15.75" customHeight="1">
      <c r="B425" s="61"/>
      <c r="E425" s="61"/>
    </row>
    <row r="426" ht="15.75" customHeight="1">
      <c r="B426" s="61"/>
      <c r="E426" s="61"/>
    </row>
    <row r="427" ht="15.75" customHeight="1">
      <c r="B427" s="61"/>
      <c r="E427" s="61"/>
    </row>
    <row r="428" ht="15.75" customHeight="1">
      <c r="B428" s="61"/>
      <c r="E428" s="61"/>
    </row>
    <row r="429" ht="15.75" customHeight="1">
      <c r="B429" s="61"/>
      <c r="E429" s="61"/>
    </row>
    <row r="430" ht="15.75" customHeight="1">
      <c r="B430" s="61"/>
      <c r="E430" s="61"/>
    </row>
    <row r="431" ht="15.75" customHeight="1">
      <c r="B431" s="61"/>
      <c r="E431" s="61"/>
    </row>
    <row r="432" ht="15.75" customHeight="1">
      <c r="B432" s="61"/>
      <c r="E432" s="61"/>
    </row>
    <row r="433" ht="15.75" customHeight="1">
      <c r="B433" s="61"/>
      <c r="E433" s="61"/>
    </row>
    <row r="434" ht="15.75" customHeight="1">
      <c r="B434" s="61"/>
      <c r="E434" s="61"/>
    </row>
    <row r="435" ht="15.75" customHeight="1">
      <c r="B435" s="61"/>
      <c r="E435" s="61"/>
    </row>
    <row r="436" ht="15.75" customHeight="1">
      <c r="B436" s="61"/>
      <c r="E436" s="61"/>
    </row>
    <row r="437" ht="15.75" customHeight="1">
      <c r="B437" s="61"/>
      <c r="E437" s="61"/>
    </row>
    <row r="438" ht="15.75" customHeight="1">
      <c r="B438" s="61"/>
      <c r="E438" s="61"/>
    </row>
    <row r="439" ht="15.75" customHeight="1">
      <c r="B439" s="61"/>
      <c r="E439" s="61"/>
    </row>
    <row r="440" ht="15.75" customHeight="1">
      <c r="B440" s="61"/>
      <c r="E440" s="61"/>
    </row>
    <row r="441" ht="15.75" customHeight="1">
      <c r="B441" s="61"/>
      <c r="E441" s="61"/>
    </row>
    <row r="442" ht="15.75" customHeight="1">
      <c r="B442" s="61"/>
      <c r="E442" s="61"/>
    </row>
    <row r="443" ht="15.75" customHeight="1">
      <c r="B443" s="61"/>
      <c r="E443" s="61"/>
    </row>
    <row r="444" ht="15.75" customHeight="1">
      <c r="B444" s="61"/>
      <c r="E444" s="61"/>
    </row>
    <row r="445" ht="15.75" customHeight="1">
      <c r="B445" s="61"/>
      <c r="E445" s="61"/>
    </row>
    <row r="446" ht="15.75" customHeight="1">
      <c r="B446" s="61"/>
      <c r="E446" s="61"/>
    </row>
    <row r="447" ht="15.75" customHeight="1">
      <c r="B447" s="61"/>
      <c r="E447" s="61"/>
    </row>
    <row r="448" ht="15.75" customHeight="1">
      <c r="B448" s="61"/>
      <c r="E448" s="61"/>
    </row>
    <row r="449" ht="15.75" customHeight="1">
      <c r="B449" s="61"/>
      <c r="E449" s="61"/>
    </row>
    <row r="450" ht="15.75" customHeight="1">
      <c r="B450" s="61"/>
      <c r="E450" s="61"/>
    </row>
    <row r="451" ht="15.75" customHeight="1">
      <c r="B451" s="61"/>
      <c r="E451" s="61"/>
    </row>
    <row r="452" ht="15.75" customHeight="1">
      <c r="B452" s="61"/>
      <c r="E452" s="61"/>
    </row>
    <row r="453" ht="15.75" customHeight="1">
      <c r="B453" s="61"/>
      <c r="E453" s="61"/>
    </row>
    <row r="454" ht="15.75" customHeight="1">
      <c r="B454" s="61"/>
      <c r="E454" s="61"/>
    </row>
    <row r="455" ht="15.75" customHeight="1">
      <c r="B455" s="61"/>
      <c r="E455" s="61"/>
    </row>
    <row r="456" ht="15.75" customHeight="1">
      <c r="B456" s="61"/>
      <c r="E456" s="61"/>
    </row>
    <row r="457" ht="15.75" customHeight="1">
      <c r="B457" s="61"/>
      <c r="E457" s="61"/>
    </row>
    <row r="458" ht="15.75" customHeight="1">
      <c r="B458" s="61"/>
      <c r="E458" s="61"/>
    </row>
    <row r="459" ht="15.75" customHeight="1">
      <c r="B459" s="61"/>
      <c r="E459" s="61"/>
    </row>
    <row r="460" ht="15.75" customHeight="1">
      <c r="B460" s="61"/>
      <c r="E460" s="61"/>
    </row>
    <row r="461" ht="15.75" customHeight="1">
      <c r="B461" s="61"/>
      <c r="E461" s="61"/>
    </row>
    <row r="462" ht="15.75" customHeight="1">
      <c r="B462" s="61"/>
      <c r="E462" s="61"/>
    </row>
    <row r="463" ht="15.75" customHeight="1">
      <c r="B463" s="61"/>
      <c r="E463" s="61"/>
    </row>
    <row r="464" ht="15.75" customHeight="1">
      <c r="B464" s="61"/>
      <c r="E464" s="61"/>
    </row>
    <row r="465" ht="15.75" customHeight="1">
      <c r="B465" s="61"/>
      <c r="E465" s="61"/>
    </row>
    <row r="466" ht="15.75" customHeight="1">
      <c r="B466" s="61"/>
      <c r="E466" s="61"/>
    </row>
    <row r="467" ht="15.75" customHeight="1">
      <c r="B467" s="61"/>
      <c r="E467" s="61"/>
    </row>
    <row r="468" ht="15.75" customHeight="1">
      <c r="B468" s="61"/>
      <c r="E468" s="61"/>
    </row>
    <row r="469" ht="15.75" customHeight="1">
      <c r="B469" s="61"/>
      <c r="E469" s="61"/>
    </row>
    <row r="470" ht="15.75" customHeight="1">
      <c r="B470" s="61"/>
      <c r="E470" s="61"/>
    </row>
    <row r="471" ht="15.75" customHeight="1">
      <c r="B471" s="61"/>
      <c r="E471" s="61"/>
    </row>
    <row r="472" ht="15.75" customHeight="1">
      <c r="B472" s="61"/>
      <c r="E472" s="61"/>
    </row>
    <row r="473" ht="15.75" customHeight="1">
      <c r="B473" s="61"/>
      <c r="E473" s="61"/>
    </row>
    <row r="474" ht="15.75" customHeight="1">
      <c r="B474" s="61"/>
      <c r="E474" s="61"/>
    </row>
    <row r="475" ht="15.75" customHeight="1">
      <c r="B475" s="61"/>
      <c r="E475" s="61"/>
    </row>
    <row r="476" ht="15.75" customHeight="1">
      <c r="B476" s="61"/>
      <c r="E476" s="61"/>
    </row>
    <row r="477" ht="15.75" customHeight="1">
      <c r="B477" s="61"/>
      <c r="E477" s="61"/>
    </row>
    <row r="478" ht="15.75" customHeight="1">
      <c r="B478" s="61"/>
      <c r="E478" s="61"/>
    </row>
    <row r="479" ht="15.75" customHeight="1">
      <c r="B479" s="61"/>
      <c r="E479" s="61"/>
    </row>
    <row r="480" ht="15.75" customHeight="1">
      <c r="B480" s="61"/>
      <c r="E480" s="61"/>
    </row>
    <row r="481" ht="15.75" customHeight="1">
      <c r="B481" s="61"/>
      <c r="E481" s="61"/>
    </row>
    <row r="482" ht="15.75" customHeight="1">
      <c r="B482" s="61"/>
      <c r="E482" s="61"/>
    </row>
    <row r="483" ht="15.75" customHeight="1">
      <c r="B483" s="61"/>
      <c r="E483" s="61"/>
    </row>
    <row r="484" ht="15.75" customHeight="1">
      <c r="B484" s="61"/>
      <c r="E484" s="61"/>
    </row>
    <row r="485" ht="15.75" customHeight="1">
      <c r="B485" s="61"/>
      <c r="E485" s="61"/>
    </row>
    <row r="486" ht="15.75" customHeight="1">
      <c r="B486" s="61"/>
      <c r="E486" s="61"/>
    </row>
    <row r="487" ht="15.75" customHeight="1">
      <c r="B487" s="61"/>
      <c r="E487" s="61"/>
    </row>
    <row r="488" ht="15.75" customHeight="1">
      <c r="B488" s="61"/>
      <c r="E488" s="61"/>
    </row>
    <row r="489" ht="15.75" customHeight="1">
      <c r="B489" s="61"/>
      <c r="E489" s="61"/>
    </row>
    <row r="490" ht="15.75" customHeight="1">
      <c r="B490" s="61"/>
      <c r="E490" s="61"/>
    </row>
    <row r="491" ht="15.75" customHeight="1">
      <c r="B491" s="61"/>
      <c r="E491" s="61"/>
    </row>
    <row r="492" ht="15.75" customHeight="1">
      <c r="B492" s="61"/>
      <c r="E492" s="61"/>
    </row>
    <row r="493" ht="15.75" customHeight="1">
      <c r="B493" s="61"/>
      <c r="E493" s="61"/>
    </row>
    <row r="494" ht="15.75" customHeight="1">
      <c r="B494" s="61"/>
      <c r="E494" s="61"/>
    </row>
    <row r="495" ht="15.75" customHeight="1">
      <c r="B495" s="61"/>
      <c r="E495" s="61"/>
    </row>
    <row r="496" ht="15.75" customHeight="1">
      <c r="B496" s="61"/>
      <c r="E496" s="61"/>
    </row>
    <row r="497" ht="15.75" customHeight="1">
      <c r="B497" s="61"/>
      <c r="E497" s="61"/>
    </row>
    <row r="498" ht="15.75" customHeight="1">
      <c r="B498" s="61"/>
      <c r="E498" s="61"/>
    </row>
    <row r="499" ht="15.75" customHeight="1">
      <c r="B499" s="61"/>
      <c r="E499" s="61"/>
    </row>
    <row r="500" ht="15.75" customHeight="1">
      <c r="B500" s="61"/>
      <c r="E500" s="61"/>
    </row>
    <row r="501" ht="15.75" customHeight="1">
      <c r="B501" s="61"/>
      <c r="E501" s="61"/>
    </row>
    <row r="502" ht="15.75" customHeight="1">
      <c r="B502" s="61"/>
      <c r="E502" s="61"/>
    </row>
    <row r="503" ht="15.75" customHeight="1">
      <c r="B503" s="61"/>
      <c r="E503" s="61"/>
    </row>
    <row r="504" ht="15.75" customHeight="1">
      <c r="B504" s="61"/>
      <c r="E504" s="61"/>
    </row>
    <row r="505" ht="15.75" customHeight="1">
      <c r="B505" s="61"/>
      <c r="E505" s="61"/>
    </row>
    <row r="506" ht="15.75" customHeight="1">
      <c r="B506" s="61"/>
      <c r="E506" s="61"/>
    </row>
    <row r="507" ht="15.75" customHeight="1">
      <c r="B507" s="61"/>
      <c r="E507" s="61"/>
    </row>
    <row r="508" ht="15.75" customHeight="1">
      <c r="B508" s="61"/>
      <c r="E508" s="61"/>
    </row>
    <row r="509" ht="15.75" customHeight="1">
      <c r="B509" s="61"/>
      <c r="E509" s="61"/>
    </row>
    <row r="510" ht="15.75" customHeight="1">
      <c r="B510" s="61"/>
      <c r="E510" s="61"/>
    </row>
    <row r="511" ht="15.75" customHeight="1">
      <c r="B511" s="61"/>
      <c r="E511" s="61"/>
    </row>
    <row r="512" ht="15.75" customHeight="1">
      <c r="B512" s="61"/>
      <c r="E512" s="61"/>
    </row>
    <row r="513" ht="15.75" customHeight="1">
      <c r="B513" s="61"/>
      <c r="E513" s="61"/>
    </row>
    <row r="514" ht="15.75" customHeight="1">
      <c r="B514" s="61"/>
      <c r="E514" s="61"/>
    </row>
    <row r="515" ht="15.75" customHeight="1">
      <c r="B515" s="61"/>
      <c r="E515" s="61"/>
    </row>
    <row r="516" ht="15.75" customHeight="1">
      <c r="B516" s="61"/>
      <c r="E516" s="61"/>
    </row>
    <row r="517" ht="15.75" customHeight="1">
      <c r="B517" s="61"/>
      <c r="E517" s="61"/>
    </row>
    <row r="518" ht="15.75" customHeight="1">
      <c r="B518" s="61"/>
      <c r="E518" s="61"/>
    </row>
    <row r="519" ht="15.75" customHeight="1">
      <c r="B519" s="61"/>
      <c r="E519" s="61"/>
    </row>
    <row r="520" ht="15.75" customHeight="1">
      <c r="B520" s="61"/>
      <c r="E520" s="61"/>
    </row>
    <row r="521" ht="15.75" customHeight="1">
      <c r="B521" s="61"/>
      <c r="E521" s="61"/>
    </row>
    <row r="522" ht="15.75" customHeight="1">
      <c r="B522" s="61"/>
      <c r="E522" s="61"/>
    </row>
    <row r="523" ht="15.75" customHeight="1">
      <c r="B523" s="61"/>
      <c r="E523" s="61"/>
    </row>
    <row r="524" ht="15.75" customHeight="1">
      <c r="B524" s="61"/>
      <c r="E524" s="61"/>
    </row>
    <row r="525" ht="15.75" customHeight="1">
      <c r="B525" s="61"/>
      <c r="E525" s="61"/>
    </row>
    <row r="526" ht="15.75" customHeight="1">
      <c r="B526" s="61"/>
      <c r="E526" s="61"/>
    </row>
    <row r="527" ht="15.75" customHeight="1">
      <c r="B527" s="61"/>
      <c r="E527" s="61"/>
    </row>
    <row r="528" ht="15.75" customHeight="1">
      <c r="B528" s="61"/>
      <c r="E528" s="61"/>
    </row>
    <row r="529" ht="15.75" customHeight="1">
      <c r="B529" s="61"/>
      <c r="E529" s="61"/>
    </row>
    <row r="530" ht="15.75" customHeight="1">
      <c r="B530" s="61"/>
      <c r="E530" s="61"/>
    </row>
    <row r="531" ht="15.75" customHeight="1">
      <c r="B531" s="61"/>
      <c r="E531" s="61"/>
    </row>
    <row r="532" ht="15.75" customHeight="1">
      <c r="B532" s="61"/>
      <c r="E532" s="61"/>
    </row>
    <row r="533" ht="15.75" customHeight="1">
      <c r="B533" s="61"/>
      <c r="E533" s="61"/>
    </row>
    <row r="534" ht="15.75" customHeight="1">
      <c r="B534" s="61"/>
      <c r="E534" s="61"/>
    </row>
    <row r="535" ht="15.75" customHeight="1">
      <c r="B535" s="61"/>
      <c r="E535" s="61"/>
    </row>
    <row r="536" ht="15.75" customHeight="1">
      <c r="B536" s="61"/>
      <c r="E536" s="61"/>
    </row>
    <row r="537" ht="15.75" customHeight="1">
      <c r="B537" s="61"/>
      <c r="E537" s="61"/>
    </row>
    <row r="538" ht="15.75" customHeight="1">
      <c r="B538" s="61"/>
      <c r="E538" s="61"/>
    </row>
    <row r="539" ht="15.75" customHeight="1">
      <c r="B539" s="61"/>
      <c r="E539" s="61"/>
    </row>
    <row r="540" ht="15.75" customHeight="1">
      <c r="B540" s="61"/>
      <c r="E540" s="61"/>
    </row>
    <row r="541" ht="15.75" customHeight="1">
      <c r="B541" s="61"/>
      <c r="E541" s="61"/>
    </row>
    <row r="542" ht="15.75" customHeight="1">
      <c r="B542" s="61"/>
      <c r="E542" s="61"/>
    </row>
    <row r="543" ht="15.75" customHeight="1">
      <c r="B543" s="61"/>
      <c r="E543" s="61"/>
    </row>
    <row r="544" ht="15.75" customHeight="1">
      <c r="B544" s="61"/>
      <c r="E544" s="61"/>
    </row>
    <row r="545" ht="15.75" customHeight="1">
      <c r="B545" s="61"/>
      <c r="E545" s="61"/>
    </row>
    <row r="546" ht="15.75" customHeight="1">
      <c r="B546" s="61"/>
      <c r="E546" s="61"/>
    </row>
    <row r="547" ht="15.75" customHeight="1">
      <c r="B547" s="61"/>
      <c r="E547" s="61"/>
    </row>
    <row r="548" ht="15.75" customHeight="1">
      <c r="B548" s="61"/>
      <c r="E548" s="61"/>
    </row>
    <row r="549" ht="15.75" customHeight="1">
      <c r="B549" s="61"/>
      <c r="E549" s="61"/>
    </row>
    <row r="550" ht="15.75" customHeight="1">
      <c r="B550" s="61"/>
      <c r="E550" s="61"/>
    </row>
    <row r="551" ht="15.75" customHeight="1">
      <c r="B551" s="61"/>
      <c r="E551" s="61"/>
    </row>
    <row r="552" ht="15.75" customHeight="1">
      <c r="B552" s="61"/>
      <c r="E552" s="61"/>
    </row>
    <row r="553" ht="15.75" customHeight="1">
      <c r="B553" s="61"/>
      <c r="E553" s="61"/>
    </row>
    <row r="554" ht="15.75" customHeight="1">
      <c r="B554" s="61"/>
      <c r="E554" s="61"/>
    </row>
    <row r="555" ht="15.75" customHeight="1">
      <c r="B555" s="61"/>
      <c r="E555" s="61"/>
    </row>
    <row r="556" ht="15.75" customHeight="1">
      <c r="B556" s="61"/>
      <c r="E556" s="61"/>
    </row>
    <row r="557" ht="15.75" customHeight="1">
      <c r="B557" s="61"/>
      <c r="E557" s="61"/>
    </row>
    <row r="558" ht="15.75" customHeight="1">
      <c r="B558" s="61"/>
      <c r="E558" s="61"/>
    </row>
    <row r="559" ht="15.75" customHeight="1">
      <c r="B559" s="61"/>
      <c r="E559" s="61"/>
    </row>
    <row r="560" ht="15.75" customHeight="1">
      <c r="B560" s="61"/>
      <c r="E560" s="61"/>
    </row>
    <row r="561" ht="15.75" customHeight="1">
      <c r="B561" s="61"/>
      <c r="E561" s="61"/>
    </row>
    <row r="562" ht="15.75" customHeight="1">
      <c r="B562" s="61"/>
      <c r="E562" s="61"/>
    </row>
    <row r="563" ht="15.75" customHeight="1">
      <c r="B563" s="61"/>
      <c r="E563" s="61"/>
    </row>
    <row r="564" ht="15.75" customHeight="1">
      <c r="B564" s="61"/>
      <c r="E564" s="61"/>
    </row>
    <row r="565" ht="15.75" customHeight="1">
      <c r="B565" s="61"/>
      <c r="E565" s="61"/>
    </row>
    <row r="566" ht="15.75" customHeight="1">
      <c r="B566" s="61"/>
      <c r="E566" s="61"/>
    </row>
    <row r="567" ht="15.75" customHeight="1">
      <c r="B567" s="61"/>
      <c r="E567" s="61"/>
    </row>
    <row r="568" ht="15.75" customHeight="1">
      <c r="B568" s="61"/>
      <c r="E568" s="61"/>
    </row>
    <row r="569" ht="15.75" customHeight="1">
      <c r="B569" s="61"/>
      <c r="E569" s="61"/>
    </row>
    <row r="570" ht="15.75" customHeight="1">
      <c r="B570" s="61"/>
      <c r="E570" s="61"/>
    </row>
    <row r="571" ht="15.75" customHeight="1">
      <c r="B571" s="61"/>
      <c r="E571" s="61"/>
    </row>
    <row r="572" ht="15.75" customHeight="1">
      <c r="B572" s="61"/>
      <c r="E572" s="61"/>
    </row>
    <row r="573" ht="15.75" customHeight="1">
      <c r="B573" s="61"/>
      <c r="E573" s="61"/>
    </row>
    <row r="574" ht="15.75" customHeight="1">
      <c r="B574" s="61"/>
      <c r="E574" s="61"/>
    </row>
    <row r="575" ht="15.75" customHeight="1">
      <c r="B575" s="61"/>
      <c r="E575" s="61"/>
    </row>
    <row r="576" ht="15.75" customHeight="1">
      <c r="B576" s="61"/>
      <c r="E576" s="61"/>
    </row>
    <row r="577" ht="15.75" customHeight="1">
      <c r="B577" s="61"/>
      <c r="E577" s="61"/>
    </row>
    <row r="578" ht="15.75" customHeight="1">
      <c r="B578" s="61"/>
      <c r="E578" s="61"/>
    </row>
    <row r="579" ht="15.75" customHeight="1">
      <c r="B579" s="61"/>
      <c r="E579" s="61"/>
    </row>
    <row r="580" ht="15.75" customHeight="1">
      <c r="B580" s="61"/>
      <c r="E580" s="61"/>
    </row>
    <row r="581" ht="15.75" customHeight="1">
      <c r="B581" s="61"/>
      <c r="E581" s="61"/>
    </row>
    <row r="582" ht="15.75" customHeight="1">
      <c r="B582" s="61"/>
      <c r="E582" s="61"/>
    </row>
    <row r="583" ht="15.75" customHeight="1">
      <c r="B583" s="61"/>
      <c r="E583" s="61"/>
    </row>
    <row r="584" ht="15.75" customHeight="1">
      <c r="B584" s="61"/>
      <c r="E584" s="61"/>
    </row>
    <row r="585" ht="15.75" customHeight="1">
      <c r="B585" s="61"/>
      <c r="E585" s="61"/>
    </row>
    <row r="586" ht="15.75" customHeight="1">
      <c r="B586" s="61"/>
      <c r="E586" s="61"/>
    </row>
    <row r="587" ht="15.75" customHeight="1">
      <c r="B587" s="61"/>
      <c r="E587" s="61"/>
    </row>
    <row r="588" ht="15.75" customHeight="1">
      <c r="B588" s="61"/>
      <c r="E588" s="61"/>
    </row>
    <row r="589" ht="15.75" customHeight="1">
      <c r="B589" s="61"/>
      <c r="E589" s="61"/>
    </row>
    <row r="590" ht="15.75" customHeight="1">
      <c r="B590" s="61"/>
      <c r="E590" s="61"/>
    </row>
    <row r="591" ht="15.75" customHeight="1">
      <c r="B591" s="61"/>
      <c r="E591" s="61"/>
    </row>
    <row r="592" ht="15.75" customHeight="1">
      <c r="B592" s="61"/>
      <c r="E592" s="61"/>
    </row>
    <row r="593" ht="15.75" customHeight="1">
      <c r="B593" s="61"/>
      <c r="E593" s="61"/>
    </row>
    <row r="594" ht="15.75" customHeight="1">
      <c r="B594" s="61"/>
      <c r="E594" s="61"/>
    </row>
    <row r="595" ht="15.75" customHeight="1">
      <c r="B595" s="61"/>
      <c r="E595" s="61"/>
    </row>
    <row r="596" ht="15.75" customHeight="1">
      <c r="B596" s="61"/>
      <c r="E596" s="61"/>
    </row>
    <row r="597" ht="15.75" customHeight="1">
      <c r="B597" s="61"/>
      <c r="E597" s="61"/>
    </row>
    <row r="598" ht="15.75" customHeight="1">
      <c r="B598" s="61"/>
      <c r="E598" s="61"/>
    </row>
    <row r="599" ht="15.75" customHeight="1">
      <c r="B599" s="61"/>
      <c r="E599" s="61"/>
    </row>
    <row r="600" ht="15.75" customHeight="1">
      <c r="B600" s="61"/>
      <c r="E600" s="61"/>
    </row>
    <row r="601" ht="15.75" customHeight="1">
      <c r="B601" s="61"/>
      <c r="E601" s="61"/>
    </row>
    <row r="602" ht="15.75" customHeight="1">
      <c r="B602" s="61"/>
      <c r="E602" s="61"/>
    </row>
    <row r="603" ht="15.75" customHeight="1">
      <c r="B603" s="61"/>
      <c r="E603" s="61"/>
    </row>
    <row r="604" ht="15.75" customHeight="1">
      <c r="B604" s="61"/>
      <c r="E604" s="61"/>
    </row>
    <row r="605" ht="15.75" customHeight="1">
      <c r="B605" s="61"/>
      <c r="E605" s="61"/>
    </row>
    <row r="606" ht="15.75" customHeight="1">
      <c r="B606" s="61"/>
      <c r="E606" s="61"/>
    </row>
    <row r="607" ht="15.75" customHeight="1">
      <c r="B607" s="61"/>
      <c r="E607" s="61"/>
    </row>
    <row r="608" ht="15.75" customHeight="1">
      <c r="B608" s="61"/>
      <c r="E608" s="61"/>
    </row>
    <row r="609" ht="15.75" customHeight="1">
      <c r="B609" s="61"/>
      <c r="E609" s="61"/>
    </row>
    <row r="610" ht="15.75" customHeight="1">
      <c r="B610" s="61"/>
      <c r="E610" s="61"/>
    </row>
    <row r="611" ht="15.75" customHeight="1">
      <c r="B611" s="61"/>
      <c r="E611" s="61"/>
    </row>
    <row r="612" ht="15.75" customHeight="1">
      <c r="B612" s="61"/>
      <c r="E612" s="61"/>
    </row>
    <row r="613" ht="15.75" customHeight="1">
      <c r="B613" s="61"/>
      <c r="E613" s="61"/>
    </row>
    <row r="614" ht="15.75" customHeight="1">
      <c r="B614" s="61"/>
      <c r="E614" s="61"/>
    </row>
    <row r="615" ht="15.75" customHeight="1">
      <c r="B615" s="61"/>
      <c r="E615" s="61"/>
    </row>
    <row r="616" ht="15.75" customHeight="1">
      <c r="B616" s="61"/>
      <c r="E616" s="61"/>
    </row>
    <row r="617" ht="15.75" customHeight="1">
      <c r="B617" s="61"/>
      <c r="E617" s="61"/>
    </row>
    <row r="618" ht="15.75" customHeight="1">
      <c r="B618" s="61"/>
      <c r="E618" s="61"/>
    </row>
    <row r="619" ht="15.75" customHeight="1">
      <c r="B619" s="61"/>
      <c r="E619" s="61"/>
    </row>
    <row r="620" ht="15.75" customHeight="1">
      <c r="B620" s="61"/>
      <c r="E620" s="61"/>
    </row>
    <row r="621" ht="15.75" customHeight="1">
      <c r="B621" s="61"/>
      <c r="E621" s="61"/>
    </row>
    <row r="622" ht="15.75" customHeight="1">
      <c r="B622" s="61"/>
      <c r="E622" s="61"/>
    </row>
    <row r="623" ht="15.75" customHeight="1">
      <c r="B623" s="61"/>
      <c r="E623" s="61"/>
    </row>
    <row r="624" ht="15.75" customHeight="1">
      <c r="B624" s="61"/>
      <c r="E624" s="61"/>
    </row>
    <row r="625" ht="15.75" customHeight="1">
      <c r="B625" s="61"/>
      <c r="E625" s="61"/>
    </row>
    <row r="626" ht="15.75" customHeight="1">
      <c r="B626" s="61"/>
      <c r="E626" s="61"/>
    </row>
    <row r="627" ht="15.75" customHeight="1">
      <c r="B627" s="61"/>
      <c r="E627" s="61"/>
    </row>
    <row r="628" ht="15.75" customHeight="1">
      <c r="B628" s="61"/>
      <c r="E628" s="61"/>
    </row>
    <row r="629" ht="15.75" customHeight="1">
      <c r="B629" s="61"/>
      <c r="E629" s="61"/>
    </row>
    <row r="630" ht="15.75" customHeight="1">
      <c r="B630" s="61"/>
      <c r="E630" s="61"/>
    </row>
    <row r="631" ht="15.75" customHeight="1">
      <c r="B631" s="61"/>
      <c r="E631" s="61"/>
    </row>
    <row r="632" ht="15.75" customHeight="1">
      <c r="B632" s="61"/>
      <c r="E632" s="61"/>
    </row>
    <row r="633" ht="15.75" customHeight="1">
      <c r="B633" s="61"/>
      <c r="E633" s="61"/>
    </row>
    <row r="634" ht="15.75" customHeight="1">
      <c r="B634" s="61"/>
      <c r="E634" s="61"/>
    </row>
    <row r="635" ht="15.75" customHeight="1">
      <c r="B635" s="61"/>
      <c r="E635" s="61"/>
    </row>
    <row r="636" ht="15.75" customHeight="1">
      <c r="B636" s="61"/>
      <c r="E636" s="61"/>
    </row>
    <row r="637" ht="15.75" customHeight="1">
      <c r="B637" s="61"/>
      <c r="E637" s="61"/>
    </row>
    <row r="638" ht="15.75" customHeight="1">
      <c r="B638" s="61"/>
      <c r="E638" s="61"/>
    </row>
    <row r="639" ht="15.75" customHeight="1">
      <c r="B639" s="61"/>
      <c r="E639" s="61"/>
    </row>
    <row r="640" ht="15.75" customHeight="1">
      <c r="B640" s="61"/>
      <c r="E640" s="61"/>
    </row>
    <row r="641" ht="15.75" customHeight="1">
      <c r="B641" s="61"/>
      <c r="E641" s="61"/>
    </row>
    <row r="642" ht="15.75" customHeight="1">
      <c r="B642" s="61"/>
      <c r="E642" s="61"/>
    </row>
    <row r="643" ht="15.75" customHeight="1">
      <c r="B643" s="61"/>
      <c r="E643" s="61"/>
    </row>
    <row r="644" ht="15.75" customHeight="1">
      <c r="B644" s="61"/>
      <c r="E644" s="61"/>
    </row>
    <row r="645" ht="15.75" customHeight="1">
      <c r="B645" s="61"/>
      <c r="E645" s="61"/>
    </row>
    <row r="646" ht="15.75" customHeight="1">
      <c r="B646" s="61"/>
      <c r="E646" s="61"/>
    </row>
    <row r="647" ht="15.75" customHeight="1">
      <c r="B647" s="61"/>
      <c r="E647" s="61"/>
    </row>
    <row r="648" ht="15.75" customHeight="1">
      <c r="B648" s="61"/>
      <c r="E648" s="61"/>
    </row>
    <row r="649" ht="15.75" customHeight="1">
      <c r="B649" s="61"/>
      <c r="E649" s="61"/>
    </row>
    <row r="650" ht="15.75" customHeight="1">
      <c r="B650" s="61"/>
      <c r="E650" s="61"/>
    </row>
    <row r="651" ht="15.75" customHeight="1">
      <c r="B651" s="61"/>
      <c r="E651" s="61"/>
    </row>
    <row r="652" ht="15.75" customHeight="1">
      <c r="B652" s="61"/>
      <c r="E652" s="61"/>
    </row>
    <row r="653" ht="15.75" customHeight="1">
      <c r="B653" s="61"/>
      <c r="E653" s="61"/>
    </row>
    <row r="654" ht="15.75" customHeight="1">
      <c r="B654" s="61"/>
      <c r="E654" s="61"/>
    </row>
    <row r="655" ht="15.75" customHeight="1">
      <c r="B655" s="61"/>
      <c r="E655" s="61"/>
    </row>
    <row r="656" ht="15.75" customHeight="1">
      <c r="B656" s="61"/>
      <c r="E656" s="61"/>
    </row>
    <row r="657" ht="15.75" customHeight="1">
      <c r="B657" s="61"/>
      <c r="E657" s="61"/>
    </row>
    <row r="658" ht="15.75" customHeight="1">
      <c r="B658" s="61"/>
      <c r="E658" s="61"/>
    </row>
    <row r="659" ht="15.75" customHeight="1">
      <c r="B659" s="61"/>
      <c r="E659" s="61"/>
    </row>
    <row r="660" ht="15.75" customHeight="1">
      <c r="B660" s="61"/>
      <c r="E660" s="61"/>
    </row>
    <row r="661" ht="15.75" customHeight="1">
      <c r="B661" s="61"/>
      <c r="E661" s="61"/>
    </row>
    <row r="662" ht="15.75" customHeight="1">
      <c r="B662" s="61"/>
      <c r="E662" s="61"/>
    </row>
    <row r="663" ht="15.75" customHeight="1">
      <c r="B663" s="61"/>
      <c r="E663" s="61"/>
    </row>
    <row r="664" ht="15.75" customHeight="1">
      <c r="B664" s="61"/>
      <c r="E664" s="61"/>
    </row>
    <row r="665" ht="15.75" customHeight="1">
      <c r="B665" s="61"/>
      <c r="E665" s="61"/>
    </row>
    <row r="666" ht="15.75" customHeight="1">
      <c r="B666" s="61"/>
      <c r="E666" s="61"/>
    </row>
    <row r="667" ht="15.75" customHeight="1">
      <c r="B667" s="61"/>
      <c r="E667" s="61"/>
    </row>
    <row r="668" ht="15.75" customHeight="1">
      <c r="B668" s="61"/>
      <c r="E668" s="61"/>
    </row>
    <row r="669" ht="15.75" customHeight="1">
      <c r="B669" s="61"/>
      <c r="E669" s="61"/>
    </row>
    <row r="670" ht="15.75" customHeight="1">
      <c r="B670" s="61"/>
      <c r="E670" s="61"/>
    </row>
    <row r="671" ht="15.75" customHeight="1">
      <c r="B671" s="61"/>
      <c r="E671" s="61"/>
    </row>
    <row r="672" ht="15.75" customHeight="1">
      <c r="B672" s="61"/>
      <c r="E672" s="61"/>
    </row>
    <row r="673" ht="15.75" customHeight="1">
      <c r="B673" s="61"/>
      <c r="E673" s="61"/>
    </row>
    <row r="674" ht="15.75" customHeight="1">
      <c r="B674" s="61"/>
      <c r="E674" s="61"/>
    </row>
    <row r="675" ht="15.75" customHeight="1">
      <c r="B675" s="61"/>
      <c r="E675" s="61"/>
    </row>
    <row r="676" ht="15.75" customHeight="1">
      <c r="B676" s="61"/>
      <c r="E676" s="61"/>
    </row>
    <row r="677" ht="15.75" customHeight="1">
      <c r="B677" s="61"/>
      <c r="E677" s="61"/>
    </row>
    <row r="678" ht="15.75" customHeight="1">
      <c r="B678" s="61"/>
      <c r="E678" s="61"/>
    </row>
    <row r="679" ht="15.75" customHeight="1">
      <c r="B679" s="61"/>
      <c r="E679" s="61"/>
    </row>
    <row r="680" ht="15.75" customHeight="1">
      <c r="B680" s="61"/>
      <c r="E680" s="61"/>
    </row>
    <row r="681" ht="15.75" customHeight="1">
      <c r="B681" s="61"/>
      <c r="E681" s="61"/>
    </row>
    <row r="682" ht="15.75" customHeight="1">
      <c r="B682" s="61"/>
      <c r="E682" s="61"/>
    </row>
    <row r="683" ht="15.75" customHeight="1">
      <c r="B683" s="61"/>
      <c r="E683" s="61"/>
    </row>
    <row r="684" ht="15.75" customHeight="1">
      <c r="B684" s="61"/>
      <c r="E684" s="61"/>
    </row>
    <row r="685" ht="15.75" customHeight="1">
      <c r="B685" s="61"/>
      <c r="E685" s="61"/>
    </row>
    <row r="686" ht="15.75" customHeight="1">
      <c r="B686" s="61"/>
      <c r="E686" s="61"/>
    </row>
    <row r="687" ht="15.75" customHeight="1">
      <c r="B687" s="61"/>
      <c r="E687" s="61"/>
    </row>
    <row r="688" ht="15.75" customHeight="1">
      <c r="B688" s="61"/>
      <c r="E688" s="61"/>
    </row>
    <row r="689" ht="15.75" customHeight="1">
      <c r="B689" s="61"/>
      <c r="E689" s="61"/>
    </row>
    <row r="690" ht="15.75" customHeight="1">
      <c r="B690" s="61"/>
      <c r="E690" s="61"/>
    </row>
    <row r="691" ht="15.75" customHeight="1">
      <c r="B691" s="61"/>
      <c r="E691" s="61"/>
    </row>
    <row r="692" ht="15.75" customHeight="1">
      <c r="B692" s="61"/>
      <c r="E692" s="61"/>
    </row>
    <row r="693" ht="15.75" customHeight="1">
      <c r="B693" s="61"/>
      <c r="E693" s="61"/>
    </row>
    <row r="694" ht="15.75" customHeight="1">
      <c r="B694" s="61"/>
      <c r="E694" s="61"/>
    </row>
    <row r="695" ht="15.75" customHeight="1">
      <c r="B695" s="61"/>
      <c r="E695" s="61"/>
    </row>
    <row r="696" ht="15.75" customHeight="1">
      <c r="B696" s="61"/>
      <c r="E696" s="61"/>
    </row>
    <row r="697" ht="15.75" customHeight="1">
      <c r="B697" s="61"/>
      <c r="E697" s="61"/>
    </row>
    <row r="698" ht="15.75" customHeight="1">
      <c r="B698" s="61"/>
      <c r="E698" s="61"/>
    </row>
    <row r="699" ht="15.75" customHeight="1">
      <c r="B699" s="61"/>
      <c r="E699" s="61"/>
    </row>
    <row r="700" ht="15.75" customHeight="1">
      <c r="B700" s="61"/>
      <c r="E700" s="61"/>
    </row>
    <row r="701" ht="15.75" customHeight="1">
      <c r="B701" s="61"/>
      <c r="E701" s="61"/>
    </row>
    <row r="702" ht="15.75" customHeight="1">
      <c r="B702" s="61"/>
      <c r="E702" s="61"/>
    </row>
    <row r="703" ht="15.75" customHeight="1">
      <c r="B703" s="61"/>
      <c r="E703" s="61"/>
    </row>
    <row r="704" ht="15.75" customHeight="1">
      <c r="B704" s="61"/>
      <c r="E704" s="61"/>
    </row>
    <row r="705" ht="15.75" customHeight="1">
      <c r="B705" s="61"/>
      <c r="E705" s="61"/>
    </row>
    <row r="706" ht="15.75" customHeight="1">
      <c r="B706" s="61"/>
      <c r="E706" s="61"/>
    </row>
    <row r="707" ht="15.75" customHeight="1">
      <c r="B707" s="61"/>
      <c r="E707" s="61"/>
    </row>
    <row r="708" ht="15.75" customHeight="1">
      <c r="B708" s="61"/>
      <c r="E708" s="61"/>
    </row>
    <row r="709" ht="15.75" customHeight="1">
      <c r="B709" s="61"/>
      <c r="E709" s="61"/>
    </row>
    <row r="710" ht="15.75" customHeight="1">
      <c r="B710" s="61"/>
      <c r="E710" s="61"/>
    </row>
    <row r="711" ht="15.75" customHeight="1">
      <c r="B711" s="61"/>
      <c r="E711" s="61"/>
    </row>
    <row r="712" ht="15.75" customHeight="1">
      <c r="B712" s="61"/>
      <c r="E712" s="61"/>
    </row>
    <row r="713" ht="15.75" customHeight="1">
      <c r="B713" s="61"/>
      <c r="E713" s="61"/>
    </row>
    <row r="714" ht="15.75" customHeight="1">
      <c r="B714" s="61"/>
      <c r="E714" s="61"/>
    </row>
    <row r="715" ht="15.75" customHeight="1">
      <c r="B715" s="61"/>
      <c r="E715" s="61"/>
    </row>
    <row r="716" ht="15.75" customHeight="1">
      <c r="B716" s="61"/>
      <c r="E716" s="61"/>
    </row>
    <row r="717" ht="15.75" customHeight="1">
      <c r="B717" s="61"/>
      <c r="E717" s="61"/>
    </row>
    <row r="718" ht="15.75" customHeight="1">
      <c r="B718" s="61"/>
      <c r="E718" s="61"/>
    </row>
    <row r="719" ht="15.75" customHeight="1">
      <c r="B719" s="61"/>
      <c r="E719" s="61"/>
    </row>
    <row r="720" ht="15.75" customHeight="1">
      <c r="B720" s="61"/>
      <c r="E720" s="61"/>
    </row>
    <row r="721" ht="15.75" customHeight="1">
      <c r="B721" s="61"/>
      <c r="E721" s="61"/>
    </row>
    <row r="722" ht="15.75" customHeight="1">
      <c r="B722" s="61"/>
      <c r="E722" s="61"/>
    </row>
    <row r="723" ht="15.75" customHeight="1">
      <c r="B723" s="61"/>
      <c r="E723" s="61"/>
    </row>
    <row r="724" ht="15.75" customHeight="1">
      <c r="B724" s="61"/>
      <c r="E724" s="61"/>
    </row>
    <row r="725" ht="15.75" customHeight="1">
      <c r="B725" s="61"/>
      <c r="E725" s="61"/>
    </row>
    <row r="726" ht="15.75" customHeight="1">
      <c r="B726" s="61"/>
      <c r="E726" s="61"/>
    </row>
    <row r="727" ht="15.75" customHeight="1">
      <c r="B727" s="61"/>
      <c r="E727" s="61"/>
    </row>
    <row r="728" ht="15.75" customHeight="1">
      <c r="B728" s="61"/>
      <c r="E728" s="61"/>
    </row>
    <row r="729" ht="15.75" customHeight="1">
      <c r="B729" s="61"/>
      <c r="E729" s="61"/>
    </row>
    <row r="730" ht="15.75" customHeight="1">
      <c r="B730" s="61"/>
      <c r="E730" s="61"/>
    </row>
    <row r="731" ht="15.75" customHeight="1">
      <c r="B731" s="61"/>
      <c r="E731" s="61"/>
    </row>
    <row r="732" ht="15.75" customHeight="1">
      <c r="B732" s="61"/>
      <c r="E732" s="61"/>
    </row>
    <row r="733" ht="15.75" customHeight="1">
      <c r="B733" s="61"/>
      <c r="E733" s="61"/>
    </row>
    <row r="734" ht="15.75" customHeight="1">
      <c r="B734" s="61"/>
      <c r="E734" s="61"/>
    </row>
    <row r="735" ht="15.75" customHeight="1">
      <c r="B735" s="61"/>
      <c r="E735" s="61"/>
    </row>
    <row r="736" ht="15.75" customHeight="1">
      <c r="B736" s="61"/>
      <c r="E736" s="61"/>
    </row>
    <row r="737" ht="15.75" customHeight="1">
      <c r="B737" s="61"/>
      <c r="E737" s="61"/>
    </row>
    <row r="738" ht="15.75" customHeight="1">
      <c r="B738" s="61"/>
      <c r="E738" s="61"/>
    </row>
    <row r="739" ht="15.75" customHeight="1">
      <c r="B739" s="61"/>
      <c r="E739" s="61"/>
    </row>
    <row r="740" ht="15.75" customHeight="1">
      <c r="B740" s="61"/>
      <c r="E740" s="61"/>
    </row>
    <row r="741" ht="15.75" customHeight="1">
      <c r="B741" s="61"/>
      <c r="E741" s="61"/>
    </row>
    <row r="742" ht="15.75" customHeight="1">
      <c r="B742" s="61"/>
      <c r="E742" s="61"/>
    </row>
    <row r="743" ht="15.75" customHeight="1">
      <c r="B743" s="61"/>
      <c r="E743" s="61"/>
    </row>
    <row r="744" ht="15.75" customHeight="1">
      <c r="B744" s="61"/>
      <c r="E744" s="61"/>
    </row>
    <row r="745" ht="15.75" customHeight="1">
      <c r="B745" s="61"/>
      <c r="E745" s="61"/>
    </row>
    <row r="746" ht="15.75" customHeight="1">
      <c r="B746" s="61"/>
      <c r="E746" s="61"/>
    </row>
    <row r="747" ht="15.75" customHeight="1">
      <c r="B747" s="61"/>
      <c r="E747" s="61"/>
    </row>
    <row r="748" ht="15.75" customHeight="1">
      <c r="B748" s="61"/>
      <c r="E748" s="61"/>
    </row>
    <row r="749" ht="15.75" customHeight="1">
      <c r="B749" s="61"/>
      <c r="E749" s="61"/>
    </row>
    <row r="750" ht="15.75" customHeight="1">
      <c r="B750" s="61"/>
      <c r="E750" s="61"/>
    </row>
    <row r="751" ht="15.75" customHeight="1">
      <c r="B751" s="61"/>
      <c r="E751" s="61"/>
    </row>
    <row r="752" ht="15.75" customHeight="1">
      <c r="B752" s="61"/>
      <c r="E752" s="61"/>
    </row>
    <row r="753" ht="15.75" customHeight="1">
      <c r="B753" s="61"/>
      <c r="E753" s="61"/>
    </row>
    <row r="754" ht="15.75" customHeight="1">
      <c r="B754" s="61"/>
      <c r="E754" s="61"/>
    </row>
    <row r="755" ht="15.75" customHeight="1">
      <c r="B755" s="61"/>
      <c r="E755" s="61"/>
    </row>
    <row r="756" ht="15.75" customHeight="1">
      <c r="B756" s="61"/>
      <c r="E756" s="61"/>
    </row>
    <row r="757" ht="15.75" customHeight="1">
      <c r="B757" s="61"/>
      <c r="E757" s="61"/>
    </row>
    <row r="758" ht="15.75" customHeight="1">
      <c r="B758" s="61"/>
      <c r="E758" s="61"/>
    </row>
    <row r="759" ht="15.75" customHeight="1">
      <c r="B759" s="61"/>
      <c r="E759" s="61"/>
    </row>
    <row r="760" ht="15.75" customHeight="1">
      <c r="B760" s="61"/>
      <c r="E760" s="61"/>
    </row>
    <row r="761" ht="15.75" customHeight="1">
      <c r="B761" s="61"/>
      <c r="E761" s="61"/>
    </row>
    <row r="762" ht="15.75" customHeight="1">
      <c r="B762" s="61"/>
      <c r="E762" s="61"/>
    </row>
    <row r="763" ht="15.75" customHeight="1">
      <c r="B763" s="61"/>
      <c r="E763" s="61"/>
    </row>
    <row r="764" ht="15.75" customHeight="1">
      <c r="B764" s="61"/>
      <c r="E764" s="61"/>
    </row>
    <row r="765" ht="15.75" customHeight="1">
      <c r="B765" s="61"/>
      <c r="E765" s="61"/>
    </row>
    <row r="766" ht="15.75" customHeight="1">
      <c r="B766" s="61"/>
      <c r="E766" s="61"/>
    </row>
    <row r="767" ht="15.75" customHeight="1">
      <c r="B767" s="61"/>
      <c r="E767" s="61"/>
    </row>
    <row r="768" ht="15.75" customHeight="1">
      <c r="B768" s="61"/>
      <c r="E768" s="61"/>
    </row>
    <row r="769" ht="15.75" customHeight="1">
      <c r="B769" s="61"/>
      <c r="E769" s="61"/>
    </row>
    <row r="770" ht="15.75" customHeight="1">
      <c r="B770" s="61"/>
      <c r="E770" s="61"/>
    </row>
    <row r="771" ht="15.75" customHeight="1">
      <c r="B771" s="61"/>
      <c r="E771" s="61"/>
    </row>
    <row r="772" ht="15.75" customHeight="1">
      <c r="B772" s="61"/>
      <c r="E772" s="61"/>
    </row>
    <row r="773" ht="15.75" customHeight="1">
      <c r="B773" s="61"/>
      <c r="E773" s="61"/>
    </row>
    <row r="774" ht="15.75" customHeight="1">
      <c r="B774" s="61"/>
      <c r="E774" s="61"/>
    </row>
    <row r="775" ht="15.75" customHeight="1">
      <c r="B775" s="61"/>
      <c r="E775" s="61"/>
    </row>
    <row r="776" ht="15.75" customHeight="1">
      <c r="B776" s="61"/>
      <c r="E776" s="61"/>
    </row>
    <row r="777" ht="15.75" customHeight="1">
      <c r="B777" s="61"/>
      <c r="E777" s="61"/>
    </row>
    <row r="778" ht="15.75" customHeight="1">
      <c r="B778" s="61"/>
      <c r="E778" s="61"/>
    </row>
    <row r="779" ht="15.75" customHeight="1">
      <c r="B779" s="61"/>
      <c r="E779" s="61"/>
    </row>
    <row r="780" ht="15.75" customHeight="1">
      <c r="B780" s="61"/>
      <c r="E780" s="61"/>
    </row>
    <row r="781" ht="15.75" customHeight="1">
      <c r="B781" s="61"/>
      <c r="E781" s="61"/>
    </row>
    <row r="782" ht="15.75" customHeight="1">
      <c r="B782" s="61"/>
      <c r="E782" s="61"/>
    </row>
    <row r="783" ht="15.75" customHeight="1">
      <c r="B783" s="61"/>
      <c r="E783" s="61"/>
    </row>
    <row r="784" ht="15.75" customHeight="1">
      <c r="B784" s="61"/>
      <c r="E784" s="61"/>
    </row>
    <row r="785" ht="15.75" customHeight="1">
      <c r="B785" s="61"/>
      <c r="E785" s="61"/>
    </row>
    <row r="786" ht="15.75" customHeight="1">
      <c r="B786" s="61"/>
      <c r="E786" s="61"/>
    </row>
    <row r="787" ht="15.75" customHeight="1">
      <c r="B787" s="61"/>
      <c r="E787" s="61"/>
    </row>
    <row r="788" ht="15.75" customHeight="1">
      <c r="B788" s="61"/>
      <c r="E788" s="61"/>
    </row>
    <row r="789" ht="15.75" customHeight="1">
      <c r="B789" s="61"/>
      <c r="E789" s="61"/>
    </row>
    <row r="790" ht="15.75" customHeight="1">
      <c r="B790" s="61"/>
      <c r="E790" s="61"/>
    </row>
    <row r="791" ht="15.75" customHeight="1">
      <c r="B791" s="61"/>
      <c r="E791" s="61"/>
    </row>
    <row r="792" ht="15.75" customHeight="1">
      <c r="B792" s="61"/>
      <c r="E792" s="61"/>
    </row>
    <row r="793" ht="15.75" customHeight="1">
      <c r="B793" s="61"/>
      <c r="E793" s="61"/>
    </row>
    <row r="794" ht="15.75" customHeight="1">
      <c r="B794" s="61"/>
      <c r="E794" s="61"/>
    </row>
    <row r="795" ht="15.75" customHeight="1">
      <c r="B795" s="61"/>
      <c r="E795" s="61"/>
    </row>
    <row r="796" ht="15.75" customHeight="1">
      <c r="B796" s="61"/>
      <c r="E796" s="61"/>
    </row>
    <row r="797" ht="15.75" customHeight="1">
      <c r="B797" s="61"/>
      <c r="E797" s="61"/>
    </row>
    <row r="798" ht="15.75" customHeight="1">
      <c r="B798" s="61"/>
      <c r="E798" s="61"/>
    </row>
    <row r="799" ht="15.75" customHeight="1">
      <c r="B799" s="61"/>
      <c r="E799" s="61"/>
    </row>
    <row r="800" ht="15.75" customHeight="1">
      <c r="B800" s="61"/>
      <c r="E800" s="61"/>
    </row>
    <row r="801" ht="15.75" customHeight="1">
      <c r="B801" s="61"/>
      <c r="E801" s="61"/>
    </row>
    <row r="802" ht="15.75" customHeight="1">
      <c r="B802" s="61"/>
      <c r="E802" s="61"/>
    </row>
    <row r="803" ht="15.75" customHeight="1">
      <c r="B803" s="61"/>
      <c r="E803" s="61"/>
    </row>
    <row r="804" ht="15.75" customHeight="1">
      <c r="B804" s="61"/>
      <c r="E804" s="61"/>
    </row>
    <row r="805" ht="15.75" customHeight="1">
      <c r="B805" s="61"/>
      <c r="E805" s="61"/>
    </row>
    <row r="806" ht="15.75" customHeight="1">
      <c r="B806" s="61"/>
      <c r="E806" s="61"/>
    </row>
    <row r="807" ht="15.75" customHeight="1">
      <c r="B807" s="61"/>
      <c r="E807" s="61"/>
    </row>
    <row r="808" ht="15.75" customHeight="1">
      <c r="B808" s="61"/>
      <c r="E808" s="61"/>
    </row>
    <row r="809" ht="15.75" customHeight="1">
      <c r="B809" s="61"/>
      <c r="E809" s="61"/>
    </row>
    <row r="810" ht="15.75" customHeight="1">
      <c r="B810" s="61"/>
      <c r="E810" s="61"/>
    </row>
    <row r="811" ht="15.75" customHeight="1">
      <c r="B811" s="61"/>
      <c r="E811" s="61"/>
    </row>
    <row r="812" ht="15.75" customHeight="1">
      <c r="B812" s="61"/>
      <c r="E812" s="61"/>
    </row>
    <row r="813" ht="15.75" customHeight="1">
      <c r="B813" s="61"/>
      <c r="E813" s="61"/>
    </row>
    <row r="814" ht="15.75" customHeight="1">
      <c r="B814" s="61"/>
      <c r="E814" s="61"/>
    </row>
    <row r="815" ht="15.75" customHeight="1">
      <c r="B815" s="61"/>
      <c r="E815" s="61"/>
    </row>
    <row r="816" ht="15.75" customHeight="1">
      <c r="B816" s="61"/>
      <c r="E816" s="61"/>
    </row>
    <row r="817" ht="15.75" customHeight="1">
      <c r="B817" s="61"/>
      <c r="E817" s="61"/>
    </row>
    <row r="818" ht="15.75" customHeight="1">
      <c r="B818" s="61"/>
      <c r="E818" s="61"/>
    </row>
    <row r="819" ht="15.75" customHeight="1">
      <c r="B819" s="61"/>
      <c r="E819" s="61"/>
    </row>
    <row r="820" ht="15.75" customHeight="1">
      <c r="B820" s="61"/>
      <c r="E820" s="61"/>
    </row>
    <row r="821" ht="15.75" customHeight="1">
      <c r="B821" s="61"/>
      <c r="E821" s="61"/>
    </row>
    <row r="822" ht="15.75" customHeight="1">
      <c r="B822" s="61"/>
      <c r="E822" s="61"/>
    </row>
    <row r="823" ht="15.75" customHeight="1">
      <c r="B823" s="61"/>
      <c r="E823" s="61"/>
    </row>
    <row r="824" ht="15.75" customHeight="1">
      <c r="B824" s="61"/>
      <c r="E824" s="61"/>
    </row>
    <row r="825" ht="15.75" customHeight="1">
      <c r="B825" s="61"/>
      <c r="E825" s="61"/>
    </row>
    <row r="826" ht="15.75" customHeight="1">
      <c r="B826" s="61"/>
      <c r="E826" s="61"/>
    </row>
    <row r="827" ht="15.75" customHeight="1">
      <c r="B827" s="61"/>
      <c r="E827" s="61"/>
    </row>
    <row r="828" ht="15.75" customHeight="1">
      <c r="B828" s="61"/>
      <c r="E828" s="61"/>
    </row>
    <row r="829" ht="15.75" customHeight="1">
      <c r="B829" s="61"/>
      <c r="E829" s="61"/>
    </row>
    <row r="830" ht="15.75" customHeight="1">
      <c r="B830" s="61"/>
      <c r="E830" s="61"/>
    </row>
    <row r="831" ht="15.75" customHeight="1">
      <c r="B831" s="61"/>
      <c r="E831" s="61"/>
    </row>
    <row r="832" ht="15.75" customHeight="1">
      <c r="B832" s="61"/>
      <c r="E832" s="61"/>
    </row>
    <row r="833" ht="15.75" customHeight="1">
      <c r="B833" s="61"/>
      <c r="E833" s="61"/>
    </row>
    <row r="834" ht="15.75" customHeight="1">
      <c r="B834" s="61"/>
      <c r="E834" s="61"/>
    </row>
    <row r="835" ht="15.75" customHeight="1">
      <c r="B835" s="61"/>
      <c r="E835" s="61"/>
    </row>
    <row r="836" ht="15.75" customHeight="1">
      <c r="B836" s="61"/>
      <c r="E836" s="61"/>
    </row>
    <row r="837" ht="15.75" customHeight="1">
      <c r="B837" s="61"/>
      <c r="E837" s="61"/>
    </row>
    <row r="838" ht="15.75" customHeight="1">
      <c r="B838" s="61"/>
      <c r="E838" s="61"/>
    </row>
    <row r="839" ht="15.75" customHeight="1">
      <c r="B839" s="61"/>
      <c r="E839" s="61"/>
    </row>
    <row r="840" ht="15.75" customHeight="1">
      <c r="B840" s="61"/>
      <c r="E840" s="61"/>
    </row>
    <row r="841" ht="15.75" customHeight="1">
      <c r="B841" s="61"/>
      <c r="E841" s="61"/>
    </row>
    <row r="842" ht="15.75" customHeight="1">
      <c r="B842" s="61"/>
      <c r="E842" s="61"/>
    </row>
    <row r="843" ht="15.75" customHeight="1">
      <c r="B843" s="61"/>
      <c r="E843" s="61"/>
    </row>
    <row r="844" ht="15.75" customHeight="1">
      <c r="B844" s="61"/>
      <c r="E844" s="61"/>
    </row>
    <row r="845" ht="15.75" customHeight="1">
      <c r="B845" s="61"/>
      <c r="E845" s="61"/>
    </row>
    <row r="846" ht="15.75" customHeight="1">
      <c r="B846" s="61"/>
      <c r="E846" s="61"/>
    </row>
    <row r="847" ht="15.75" customHeight="1">
      <c r="B847" s="61"/>
      <c r="E847" s="61"/>
    </row>
    <row r="848" ht="15.75" customHeight="1">
      <c r="B848" s="61"/>
      <c r="E848" s="61"/>
    </row>
    <row r="849" ht="15.75" customHeight="1">
      <c r="B849" s="61"/>
      <c r="E849" s="61"/>
    </row>
    <row r="850" ht="15.75" customHeight="1">
      <c r="B850" s="61"/>
      <c r="E850" s="61"/>
    </row>
    <row r="851" ht="15.75" customHeight="1">
      <c r="B851" s="61"/>
      <c r="E851" s="61"/>
    </row>
    <row r="852" ht="15.75" customHeight="1">
      <c r="B852" s="61"/>
      <c r="E852" s="61"/>
    </row>
    <row r="853" ht="15.75" customHeight="1">
      <c r="B853" s="61"/>
      <c r="E853" s="61"/>
    </row>
    <row r="854" ht="15.75" customHeight="1">
      <c r="B854" s="61"/>
      <c r="E854" s="61"/>
    </row>
    <row r="855" ht="15.75" customHeight="1">
      <c r="B855" s="61"/>
      <c r="E855" s="61"/>
    </row>
    <row r="856" ht="15.75" customHeight="1">
      <c r="B856" s="61"/>
      <c r="E856" s="61"/>
    </row>
    <row r="857" ht="15.75" customHeight="1">
      <c r="B857" s="61"/>
      <c r="E857" s="61"/>
    </row>
    <row r="858" ht="15.75" customHeight="1">
      <c r="B858" s="61"/>
      <c r="E858" s="61"/>
    </row>
    <row r="859" ht="15.75" customHeight="1">
      <c r="B859" s="61"/>
      <c r="E859" s="61"/>
    </row>
    <row r="860" ht="15.75" customHeight="1">
      <c r="B860" s="61"/>
      <c r="E860" s="61"/>
    </row>
    <row r="861" ht="15.75" customHeight="1">
      <c r="B861" s="61"/>
      <c r="E861" s="61"/>
    </row>
    <row r="862" ht="15.75" customHeight="1">
      <c r="B862" s="61"/>
      <c r="E862" s="61"/>
    </row>
    <row r="863" ht="15.75" customHeight="1">
      <c r="B863" s="61"/>
      <c r="E863" s="61"/>
    </row>
    <row r="864" ht="15.75" customHeight="1">
      <c r="B864" s="61"/>
      <c r="E864" s="61"/>
    </row>
    <row r="865" ht="15.75" customHeight="1">
      <c r="B865" s="61"/>
      <c r="E865" s="61"/>
    </row>
    <row r="866" ht="15.75" customHeight="1">
      <c r="B866" s="61"/>
      <c r="E866" s="61"/>
    </row>
    <row r="867" ht="15.75" customHeight="1">
      <c r="B867" s="61"/>
      <c r="E867" s="61"/>
    </row>
    <row r="868" ht="15.75" customHeight="1">
      <c r="B868" s="61"/>
      <c r="E868" s="61"/>
    </row>
    <row r="869" ht="15.75" customHeight="1">
      <c r="B869" s="61"/>
      <c r="E869" s="61"/>
    </row>
    <row r="870" ht="15.75" customHeight="1">
      <c r="B870" s="61"/>
      <c r="E870" s="61"/>
    </row>
    <row r="871" ht="15.75" customHeight="1">
      <c r="B871" s="61"/>
      <c r="E871" s="61"/>
    </row>
    <row r="872" ht="15.75" customHeight="1">
      <c r="B872" s="61"/>
      <c r="E872" s="61"/>
    </row>
    <row r="873" ht="15.75" customHeight="1">
      <c r="B873" s="61"/>
      <c r="E873" s="61"/>
    </row>
    <row r="874" ht="15.75" customHeight="1">
      <c r="B874" s="61"/>
      <c r="E874" s="61"/>
    </row>
    <row r="875" ht="15.75" customHeight="1">
      <c r="B875" s="61"/>
      <c r="E875" s="61"/>
    </row>
    <row r="876" ht="15.75" customHeight="1">
      <c r="B876" s="61"/>
      <c r="E876" s="61"/>
    </row>
    <row r="877" ht="15.75" customHeight="1">
      <c r="B877" s="61"/>
      <c r="E877" s="61"/>
    </row>
    <row r="878" ht="15.75" customHeight="1">
      <c r="B878" s="61"/>
      <c r="E878" s="61"/>
    </row>
    <row r="879" ht="15.75" customHeight="1">
      <c r="B879" s="61"/>
      <c r="E879" s="61"/>
    </row>
    <row r="880" ht="15.75" customHeight="1">
      <c r="B880" s="61"/>
      <c r="E880" s="61"/>
    </row>
    <row r="881" ht="15.75" customHeight="1">
      <c r="B881" s="61"/>
      <c r="E881" s="61"/>
    </row>
    <row r="882" ht="15.75" customHeight="1">
      <c r="B882" s="61"/>
      <c r="E882" s="61"/>
    </row>
    <row r="883" ht="15.75" customHeight="1">
      <c r="B883" s="61"/>
      <c r="E883" s="61"/>
    </row>
    <row r="884" ht="15.75" customHeight="1">
      <c r="B884" s="61"/>
      <c r="E884" s="61"/>
    </row>
    <row r="885" ht="15.75" customHeight="1">
      <c r="B885" s="61"/>
      <c r="E885" s="61"/>
    </row>
    <row r="886" ht="15.75" customHeight="1">
      <c r="B886" s="61"/>
      <c r="E886" s="61"/>
    </row>
    <row r="887" ht="15.75" customHeight="1">
      <c r="B887" s="61"/>
      <c r="E887" s="61"/>
    </row>
    <row r="888" ht="15.75" customHeight="1">
      <c r="B888" s="61"/>
      <c r="E888" s="61"/>
    </row>
    <row r="889" ht="15.75" customHeight="1">
      <c r="B889" s="61"/>
      <c r="E889" s="61"/>
    </row>
    <row r="890" ht="15.75" customHeight="1">
      <c r="B890" s="61"/>
      <c r="E890" s="61"/>
    </row>
    <row r="891" ht="15.75" customHeight="1">
      <c r="B891" s="61"/>
      <c r="E891" s="61"/>
    </row>
    <row r="892" ht="15.75" customHeight="1">
      <c r="B892" s="61"/>
      <c r="E892" s="61"/>
    </row>
    <row r="893" ht="15.75" customHeight="1">
      <c r="B893" s="61"/>
      <c r="E893" s="61"/>
    </row>
    <row r="894" ht="15.75" customHeight="1">
      <c r="B894" s="61"/>
      <c r="E894" s="61"/>
    </row>
    <row r="895" ht="15.75" customHeight="1">
      <c r="B895" s="61"/>
      <c r="E895" s="61"/>
    </row>
    <row r="896" ht="15.75" customHeight="1">
      <c r="B896" s="61"/>
      <c r="E896" s="61"/>
    </row>
    <row r="897" ht="15.75" customHeight="1">
      <c r="B897" s="61"/>
      <c r="E897" s="61"/>
    </row>
    <row r="898" ht="15.75" customHeight="1">
      <c r="B898" s="61"/>
      <c r="E898" s="61"/>
    </row>
    <row r="899" ht="15.75" customHeight="1">
      <c r="B899" s="61"/>
      <c r="E899" s="61"/>
    </row>
    <row r="900" ht="15.75" customHeight="1">
      <c r="B900" s="61"/>
      <c r="E900" s="61"/>
    </row>
    <row r="901" ht="15.75" customHeight="1">
      <c r="B901" s="61"/>
      <c r="E901" s="61"/>
    </row>
    <row r="902" ht="15.75" customHeight="1">
      <c r="B902" s="61"/>
      <c r="E902" s="61"/>
    </row>
    <row r="903" ht="15.75" customHeight="1">
      <c r="B903" s="61"/>
      <c r="E903" s="61"/>
    </row>
    <row r="904" ht="15.75" customHeight="1">
      <c r="B904" s="61"/>
      <c r="E904" s="61"/>
    </row>
    <row r="905" ht="15.75" customHeight="1">
      <c r="B905" s="61"/>
      <c r="E905" s="61"/>
    </row>
    <row r="906" ht="15.75" customHeight="1">
      <c r="B906" s="61"/>
      <c r="E906" s="61"/>
    </row>
    <row r="907" ht="15.75" customHeight="1">
      <c r="B907" s="61"/>
      <c r="E907" s="61"/>
    </row>
    <row r="908" ht="15.75" customHeight="1">
      <c r="B908" s="61"/>
      <c r="E908" s="61"/>
    </row>
    <row r="909" ht="15.75" customHeight="1">
      <c r="B909" s="61"/>
      <c r="E909" s="61"/>
    </row>
    <row r="910" ht="15.75" customHeight="1">
      <c r="B910" s="61"/>
      <c r="E910" s="61"/>
    </row>
    <row r="911" ht="15.75" customHeight="1">
      <c r="B911" s="61"/>
      <c r="E911" s="61"/>
    </row>
    <row r="912" ht="15.75" customHeight="1">
      <c r="B912" s="61"/>
      <c r="E912" s="61"/>
    </row>
    <row r="913" ht="15.75" customHeight="1">
      <c r="B913" s="61"/>
      <c r="E913" s="61"/>
    </row>
    <row r="914" ht="15.75" customHeight="1">
      <c r="B914" s="61"/>
      <c r="E914" s="61"/>
    </row>
    <row r="915" ht="15.75" customHeight="1">
      <c r="B915" s="61"/>
      <c r="E915" s="61"/>
    </row>
    <row r="916" ht="15.75" customHeight="1">
      <c r="B916" s="61"/>
      <c r="E916" s="61"/>
    </row>
    <row r="917" ht="15.75" customHeight="1">
      <c r="B917" s="61"/>
      <c r="E917" s="61"/>
    </row>
    <row r="918" ht="15.75" customHeight="1">
      <c r="B918" s="61"/>
      <c r="E918" s="61"/>
    </row>
    <row r="919" ht="15.75" customHeight="1">
      <c r="B919" s="61"/>
      <c r="E919" s="61"/>
    </row>
    <row r="920" ht="15.75" customHeight="1">
      <c r="B920" s="61"/>
      <c r="E920" s="61"/>
    </row>
    <row r="921" ht="15.75" customHeight="1">
      <c r="B921" s="61"/>
      <c r="E921" s="61"/>
    </row>
    <row r="922" ht="15.75" customHeight="1">
      <c r="B922" s="61"/>
      <c r="E922" s="61"/>
    </row>
    <row r="923" ht="15.75" customHeight="1">
      <c r="B923" s="61"/>
      <c r="E923" s="61"/>
    </row>
    <row r="924" ht="15.75" customHeight="1">
      <c r="B924" s="61"/>
      <c r="E924" s="61"/>
    </row>
    <row r="925" ht="15.75" customHeight="1">
      <c r="B925" s="61"/>
      <c r="E925" s="61"/>
    </row>
    <row r="926" ht="15.75" customHeight="1">
      <c r="B926" s="61"/>
      <c r="E926" s="61"/>
    </row>
    <row r="927" ht="15.75" customHeight="1">
      <c r="B927" s="61"/>
      <c r="E927" s="61"/>
    </row>
    <row r="928" ht="15.75" customHeight="1">
      <c r="B928" s="61"/>
      <c r="E928" s="61"/>
    </row>
    <row r="929" ht="15.75" customHeight="1">
      <c r="B929" s="61"/>
      <c r="E929" s="61"/>
    </row>
    <row r="930" ht="15.75" customHeight="1">
      <c r="B930" s="61"/>
      <c r="E930" s="61"/>
    </row>
    <row r="931" ht="15.75" customHeight="1">
      <c r="B931" s="61"/>
      <c r="E931" s="61"/>
    </row>
    <row r="932" ht="15.75" customHeight="1">
      <c r="B932" s="61"/>
      <c r="E932" s="61"/>
    </row>
    <row r="933" ht="15.75" customHeight="1">
      <c r="B933" s="61"/>
      <c r="E933" s="61"/>
    </row>
    <row r="934" ht="15.75" customHeight="1">
      <c r="B934" s="61"/>
      <c r="E934" s="61"/>
    </row>
    <row r="935" ht="15.75" customHeight="1">
      <c r="B935" s="61"/>
      <c r="E935" s="61"/>
    </row>
    <row r="936" ht="15.75" customHeight="1">
      <c r="B936" s="61"/>
      <c r="E936" s="61"/>
    </row>
    <row r="937" ht="15.75" customHeight="1">
      <c r="B937" s="61"/>
      <c r="E937" s="61"/>
    </row>
    <row r="938" ht="15.75" customHeight="1">
      <c r="B938" s="61"/>
      <c r="E938" s="61"/>
    </row>
    <row r="939" ht="15.75" customHeight="1">
      <c r="B939" s="61"/>
      <c r="E939" s="61"/>
    </row>
    <row r="940" ht="15.75" customHeight="1">
      <c r="B940" s="61"/>
      <c r="E940" s="61"/>
    </row>
    <row r="941" ht="15.75" customHeight="1">
      <c r="B941" s="61"/>
      <c r="E941" s="61"/>
    </row>
    <row r="942" ht="15.75" customHeight="1">
      <c r="B942" s="61"/>
      <c r="E942" s="61"/>
    </row>
    <row r="943" ht="15.75" customHeight="1">
      <c r="B943" s="61"/>
      <c r="E943" s="61"/>
    </row>
    <row r="944" ht="15.75" customHeight="1">
      <c r="B944" s="61"/>
      <c r="E944" s="61"/>
    </row>
    <row r="945" ht="15.75" customHeight="1">
      <c r="B945" s="61"/>
      <c r="E945" s="61"/>
    </row>
    <row r="946" ht="15.75" customHeight="1">
      <c r="B946" s="61"/>
      <c r="E946" s="61"/>
    </row>
    <row r="947" ht="15.75" customHeight="1">
      <c r="B947" s="61"/>
      <c r="E947" s="61"/>
    </row>
    <row r="948" ht="15.75" customHeight="1">
      <c r="B948" s="61"/>
      <c r="E948" s="61"/>
    </row>
    <row r="949" ht="15.75" customHeight="1">
      <c r="B949" s="61"/>
      <c r="E949" s="61"/>
    </row>
    <row r="950" ht="15.75" customHeight="1">
      <c r="B950" s="61"/>
      <c r="E950" s="61"/>
    </row>
    <row r="951" ht="15.75" customHeight="1">
      <c r="B951" s="61"/>
      <c r="E951" s="61"/>
    </row>
    <row r="952" ht="15.75" customHeight="1">
      <c r="B952" s="61"/>
      <c r="E952" s="61"/>
    </row>
    <row r="953" ht="15.75" customHeight="1">
      <c r="B953" s="61"/>
      <c r="E953" s="61"/>
    </row>
    <row r="954" ht="15.75" customHeight="1">
      <c r="B954" s="61"/>
      <c r="E954" s="61"/>
    </row>
    <row r="955" ht="15.75" customHeight="1">
      <c r="B955" s="61"/>
      <c r="E955" s="61"/>
    </row>
    <row r="956" ht="15.75" customHeight="1">
      <c r="B956" s="61"/>
      <c r="E956" s="61"/>
    </row>
    <row r="957" ht="15.75" customHeight="1">
      <c r="B957" s="61"/>
      <c r="E957" s="61"/>
    </row>
    <row r="958" ht="15.75" customHeight="1">
      <c r="B958" s="61"/>
      <c r="E958" s="61"/>
    </row>
    <row r="959" ht="15.75" customHeight="1">
      <c r="B959" s="61"/>
      <c r="E959" s="61"/>
    </row>
    <row r="960" ht="15.75" customHeight="1">
      <c r="B960" s="61"/>
      <c r="E960" s="61"/>
    </row>
    <row r="961" ht="15.75" customHeight="1">
      <c r="B961" s="61"/>
      <c r="E961" s="61"/>
    </row>
    <row r="962" ht="15.75" customHeight="1">
      <c r="B962" s="61"/>
      <c r="E962" s="61"/>
    </row>
    <row r="963" ht="15.75" customHeight="1">
      <c r="B963" s="61"/>
      <c r="E963" s="61"/>
    </row>
    <row r="964" ht="15.75" customHeight="1">
      <c r="B964" s="61"/>
      <c r="E964" s="61"/>
    </row>
    <row r="965" ht="15.75" customHeight="1">
      <c r="B965" s="61"/>
      <c r="E965" s="61"/>
    </row>
    <row r="966" ht="15.75" customHeight="1">
      <c r="B966" s="61"/>
      <c r="E966" s="61"/>
    </row>
    <row r="967" ht="15.75" customHeight="1">
      <c r="B967" s="61"/>
      <c r="E967" s="61"/>
    </row>
    <row r="968" ht="15.75" customHeight="1">
      <c r="B968" s="61"/>
      <c r="E968" s="61"/>
    </row>
    <row r="969" ht="15.75" customHeight="1">
      <c r="B969" s="61"/>
      <c r="E969" s="61"/>
    </row>
    <row r="970" ht="15.75" customHeight="1">
      <c r="B970" s="61"/>
      <c r="E970" s="61"/>
    </row>
    <row r="971" ht="15.75" customHeight="1">
      <c r="B971" s="61"/>
      <c r="E971" s="61"/>
    </row>
    <row r="972" ht="15.75" customHeight="1">
      <c r="B972" s="61"/>
      <c r="E972" s="61"/>
    </row>
    <row r="973" ht="15.75" customHeight="1">
      <c r="B973" s="61"/>
      <c r="E973" s="61"/>
    </row>
    <row r="974" ht="15.75" customHeight="1">
      <c r="B974" s="61"/>
      <c r="E974" s="61"/>
    </row>
    <row r="975" ht="15.75" customHeight="1">
      <c r="B975" s="61"/>
      <c r="E975" s="61"/>
    </row>
    <row r="976" ht="15.75" customHeight="1">
      <c r="B976" s="61"/>
      <c r="E976" s="61"/>
    </row>
    <row r="977" ht="15.75" customHeight="1">
      <c r="B977" s="61"/>
      <c r="E977" s="61"/>
    </row>
    <row r="978" ht="15.75" customHeight="1">
      <c r="B978" s="61"/>
      <c r="E978" s="61"/>
    </row>
    <row r="979" ht="15.75" customHeight="1">
      <c r="B979" s="61"/>
      <c r="E979" s="61"/>
    </row>
    <row r="980" ht="15.75" customHeight="1">
      <c r="B980" s="61"/>
      <c r="E980" s="61"/>
    </row>
    <row r="981" ht="15.75" customHeight="1">
      <c r="B981" s="61"/>
      <c r="E981" s="61"/>
    </row>
    <row r="982" ht="15.75" customHeight="1">
      <c r="B982" s="61"/>
      <c r="E982" s="61"/>
    </row>
    <row r="983" ht="15.75" customHeight="1">
      <c r="B983" s="61"/>
      <c r="E983" s="61"/>
    </row>
    <row r="984" ht="15.75" customHeight="1">
      <c r="B984" s="61"/>
      <c r="E984" s="61"/>
    </row>
    <row r="985" ht="15.75" customHeight="1">
      <c r="B985" s="61"/>
      <c r="E985" s="61"/>
    </row>
    <row r="986" ht="15.75" customHeight="1">
      <c r="B986" s="61"/>
      <c r="E986" s="61"/>
    </row>
    <row r="987" ht="15.75" customHeight="1">
      <c r="B987" s="61"/>
      <c r="E987" s="61"/>
    </row>
    <row r="988" ht="15.75" customHeight="1">
      <c r="B988" s="61"/>
      <c r="E988" s="61"/>
    </row>
    <row r="989" ht="15.75" customHeight="1">
      <c r="B989" s="61"/>
      <c r="E989" s="61"/>
    </row>
    <row r="990" ht="15.75" customHeight="1">
      <c r="B990" s="61"/>
      <c r="E990" s="61"/>
    </row>
    <row r="991" ht="15.75" customHeight="1">
      <c r="B991" s="61"/>
      <c r="E991" s="61"/>
    </row>
    <row r="992" ht="15.75" customHeight="1">
      <c r="B992" s="61"/>
      <c r="E992" s="61"/>
    </row>
    <row r="993" ht="15.75" customHeight="1">
      <c r="B993" s="61"/>
      <c r="E993" s="61"/>
    </row>
    <row r="994" ht="15.75" customHeight="1">
      <c r="B994" s="61"/>
      <c r="E994" s="61"/>
    </row>
    <row r="995" ht="15.75" customHeight="1">
      <c r="B995" s="61"/>
      <c r="E995" s="61"/>
    </row>
    <row r="996" ht="15.75" customHeight="1">
      <c r="B996" s="61"/>
      <c r="E996" s="61"/>
    </row>
    <row r="997" ht="15.75" customHeight="1">
      <c r="B997" s="61"/>
      <c r="E997" s="61"/>
    </row>
    <row r="998" ht="15.75" customHeight="1">
      <c r="B998" s="61"/>
      <c r="E998" s="61"/>
    </row>
    <row r="999" ht="15.75" customHeight="1">
      <c r="B999" s="61"/>
      <c r="E999" s="61"/>
    </row>
    <row r="1000" ht="15.75" customHeight="1">
      <c r="B1000" s="61"/>
      <c r="E1000" s="61"/>
    </row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 outlineLevelRow="3"/>
  <cols>
    <col customWidth="1" min="1" max="1" width="8.71"/>
    <col customWidth="1" min="2" max="2" width="21.57"/>
    <col customWidth="1" min="3" max="4" width="17.57"/>
    <col customWidth="1" min="5" max="5" width="17.0"/>
    <col customWidth="1" min="6" max="6" width="15.86"/>
    <col customWidth="1" min="7" max="7" width="15.29"/>
    <col customWidth="1" min="8" max="26" width="8.71"/>
  </cols>
  <sheetData>
    <row r="2">
      <c r="D2" s="1" t="s">
        <v>0</v>
      </c>
    </row>
    <row r="4">
      <c r="B4" s="66" t="s">
        <v>608</v>
      </c>
    </row>
    <row r="5" ht="15.75" customHeight="1">
      <c r="B5" s="66"/>
    </row>
    <row r="6">
      <c r="B6" s="66" t="s">
        <v>609</v>
      </c>
    </row>
    <row r="7">
      <c r="B7" s="66"/>
    </row>
    <row r="8">
      <c r="B8" s="38" t="s">
        <v>610</v>
      </c>
      <c r="C8" s="39"/>
      <c r="D8" s="39"/>
      <c r="E8" s="39"/>
      <c r="F8" s="39"/>
      <c r="G8" s="39"/>
    </row>
    <row r="9">
      <c r="B9" s="66"/>
    </row>
    <row r="10">
      <c r="B10" s="47" t="s">
        <v>611</v>
      </c>
      <c r="C10" s="47" t="s">
        <v>612</v>
      </c>
      <c r="D10" s="47" t="s">
        <v>613</v>
      </c>
      <c r="E10" s="47" t="s">
        <v>614</v>
      </c>
      <c r="F10" s="47" t="s">
        <v>615</v>
      </c>
      <c r="G10" s="47" t="s">
        <v>616</v>
      </c>
    </row>
    <row r="11" outlineLevel="3">
      <c r="B11" s="10" t="s">
        <v>617</v>
      </c>
      <c r="C11" s="10" t="s">
        <v>618</v>
      </c>
      <c r="D11" s="67">
        <v>42154.0</v>
      </c>
      <c r="E11" s="10" t="s">
        <v>619</v>
      </c>
      <c r="F11" s="10" t="s">
        <v>620</v>
      </c>
      <c r="G11" s="10">
        <v>700.0</v>
      </c>
    </row>
    <row r="12" outlineLevel="2">
      <c r="B12" s="10"/>
      <c r="C12" s="10"/>
      <c r="D12" s="67"/>
      <c r="E12" s="34" t="s">
        <v>621</v>
      </c>
      <c r="F12" s="10"/>
      <c r="G12" s="10">
        <f>SUBTOTAL(9,G11)</f>
        <v>700</v>
      </c>
    </row>
    <row r="13" outlineLevel="3">
      <c r="B13" s="10" t="s">
        <v>617</v>
      </c>
      <c r="C13" s="10" t="s">
        <v>622</v>
      </c>
      <c r="D13" s="67">
        <v>42176.0</v>
      </c>
      <c r="E13" s="10" t="s">
        <v>623</v>
      </c>
      <c r="F13" s="10" t="s">
        <v>624</v>
      </c>
      <c r="G13" s="10">
        <v>1200.0</v>
      </c>
    </row>
    <row r="14" outlineLevel="2">
      <c r="B14" s="10"/>
      <c r="C14" s="10"/>
      <c r="D14" s="67"/>
      <c r="E14" s="34" t="s">
        <v>625</v>
      </c>
      <c r="F14" s="10"/>
      <c r="G14" s="10">
        <f>SUBTOTAL(9,G13)</f>
        <v>1200</v>
      </c>
    </row>
    <row r="15" outlineLevel="3">
      <c r="B15" s="10" t="s">
        <v>617</v>
      </c>
      <c r="C15" s="10" t="s">
        <v>474</v>
      </c>
      <c r="D15" s="67">
        <v>42808.0</v>
      </c>
      <c r="E15" s="10" t="s">
        <v>619</v>
      </c>
      <c r="F15" s="10" t="s">
        <v>624</v>
      </c>
      <c r="G15" s="10">
        <v>400.0</v>
      </c>
    </row>
    <row r="16" outlineLevel="2">
      <c r="B16" s="10"/>
      <c r="C16" s="10"/>
      <c r="D16" s="67"/>
      <c r="E16" s="34" t="s">
        <v>621</v>
      </c>
      <c r="F16" s="10"/>
      <c r="G16" s="10">
        <f>SUBTOTAL(9,G15)</f>
        <v>400</v>
      </c>
    </row>
    <row r="17" outlineLevel="3">
      <c r="B17" s="10" t="s">
        <v>617</v>
      </c>
      <c r="C17" s="10" t="s">
        <v>622</v>
      </c>
      <c r="D17" s="67">
        <v>42934.0</v>
      </c>
      <c r="E17" s="10" t="s">
        <v>623</v>
      </c>
      <c r="F17" s="10" t="s">
        <v>624</v>
      </c>
      <c r="G17" s="10">
        <v>600.0</v>
      </c>
    </row>
    <row r="18" outlineLevel="3">
      <c r="B18" s="10" t="s">
        <v>617</v>
      </c>
      <c r="C18" s="10" t="s">
        <v>618</v>
      </c>
      <c r="D18" s="67">
        <v>42897.0</v>
      </c>
      <c r="E18" s="10" t="s">
        <v>623</v>
      </c>
      <c r="F18" s="10" t="s">
        <v>626</v>
      </c>
      <c r="G18" s="10">
        <v>700.0</v>
      </c>
    </row>
    <row r="19" outlineLevel="2">
      <c r="B19" s="10"/>
      <c r="C19" s="10"/>
      <c r="D19" s="67"/>
      <c r="E19" s="34" t="s">
        <v>625</v>
      </c>
      <c r="F19" s="10"/>
      <c r="G19" s="10">
        <f>SUBTOTAL(9,G17:G18)</f>
        <v>1300</v>
      </c>
    </row>
    <row r="20" outlineLevel="1">
      <c r="B20" s="34" t="s">
        <v>627</v>
      </c>
      <c r="C20" s="10"/>
      <c r="D20" s="67"/>
      <c r="E20" s="10"/>
      <c r="F20" s="10"/>
      <c r="G20" s="10">
        <f>SUBTOTAL(9,G11:G18)</f>
        <v>3600</v>
      </c>
    </row>
    <row r="21" ht="15.75" customHeight="1" outlineLevel="3">
      <c r="B21" s="10" t="s">
        <v>628</v>
      </c>
      <c r="C21" s="10" t="s">
        <v>629</v>
      </c>
      <c r="D21" s="67">
        <v>42646.0</v>
      </c>
      <c r="E21" s="10" t="s">
        <v>623</v>
      </c>
      <c r="F21" s="10" t="s">
        <v>626</v>
      </c>
      <c r="G21" s="10">
        <v>600.0</v>
      </c>
    </row>
    <row r="22" ht="15.75" customHeight="1" outlineLevel="2">
      <c r="B22" s="10"/>
      <c r="C22" s="10"/>
      <c r="D22" s="67"/>
      <c r="E22" s="34" t="s">
        <v>625</v>
      </c>
      <c r="F22" s="10"/>
      <c r="G22" s="10">
        <f>SUBTOTAL(9,G21)</f>
        <v>600</v>
      </c>
    </row>
    <row r="23" ht="15.75" customHeight="1" outlineLevel="3">
      <c r="B23" s="10" t="s">
        <v>628</v>
      </c>
      <c r="C23" s="10" t="s">
        <v>474</v>
      </c>
      <c r="D23" s="67">
        <v>42578.0</v>
      </c>
      <c r="E23" s="10" t="s">
        <v>619</v>
      </c>
      <c r="F23" s="10" t="s">
        <v>620</v>
      </c>
      <c r="G23" s="10">
        <v>1000.0</v>
      </c>
    </row>
    <row r="24" ht="15.75" customHeight="1" outlineLevel="3">
      <c r="B24" s="10" t="s">
        <v>628</v>
      </c>
      <c r="C24" s="10" t="s">
        <v>474</v>
      </c>
      <c r="D24" s="67">
        <v>42281.0</v>
      </c>
      <c r="E24" s="10" t="s">
        <v>619</v>
      </c>
      <c r="F24" s="10" t="s">
        <v>626</v>
      </c>
      <c r="G24" s="10">
        <v>400.0</v>
      </c>
    </row>
    <row r="25" ht="15.75" customHeight="1" outlineLevel="2">
      <c r="B25" s="10"/>
      <c r="C25" s="10"/>
      <c r="D25" s="67"/>
      <c r="E25" s="34" t="s">
        <v>621</v>
      </c>
      <c r="F25" s="10"/>
      <c r="G25" s="10">
        <f>SUBTOTAL(9,G23:G24)</f>
        <v>1400</v>
      </c>
    </row>
    <row r="26" ht="15.75" customHeight="1" outlineLevel="3">
      <c r="B26" s="10" t="s">
        <v>628</v>
      </c>
      <c r="C26" s="10" t="s">
        <v>629</v>
      </c>
      <c r="D26" s="67">
        <v>42926.0</v>
      </c>
      <c r="E26" s="10" t="s">
        <v>623</v>
      </c>
      <c r="F26" s="10" t="s">
        <v>620</v>
      </c>
      <c r="G26" s="10">
        <v>600.0</v>
      </c>
    </row>
    <row r="27" ht="15.75" customHeight="1" outlineLevel="2">
      <c r="B27" s="10"/>
      <c r="C27" s="10"/>
      <c r="D27" s="67"/>
      <c r="E27" s="34" t="s">
        <v>625</v>
      </c>
      <c r="F27" s="10"/>
      <c r="G27" s="10">
        <f>SUBTOTAL(9,G26)</f>
        <v>600</v>
      </c>
    </row>
    <row r="28" ht="15.75" customHeight="1" outlineLevel="3">
      <c r="B28" s="10" t="s">
        <v>628</v>
      </c>
      <c r="C28" s="10" t="s">
        <v>618</v>
      </c>
      <c r="D28" s="67">
        <v>42263.0</v>
      </c>
      <c r="E28" s="10" t="s">
        <v>619</v>
      </c>
      <c r="F28" s="10" t="s">
        <v>620</v>
      </c>
      <c r="G28" s="10">
        <v>700.0</v>
      </c>
    </row>
    <row r="29" ht="15.75" customHeight="1" outlineLevel="2">
      <c r="B29" s="10"/>
      <c r="C29" s="10"/>
      <c r="D29" s="67"/>
      <c r="E29" s="34" t="s">
        <v>621</v>
      </c>
      <c r="F29" s="10"/>
      <c r="G29" s="10">
        <f>SUBTOTAL(9,G28)</f>
        <v>700</v>
      </c>
    </row>
    <row r="30" ht="15.75" customHeight="1" outlineLevel="1">
      <c r="B30" s="34" t="s">
        <v>630</v>
      </c>
      <c r="C30" s="10"/>
      <c r="D30" s="67"/>
      <c r="E30" s="10"/>
      <c r="F30" s="10"/>
      <c r="G30" s="10">
        <f>SUBTOTAL(9,G21:G28)</f>
        <v>3300</v>
      </c>
    </row>
    <row r="31" ht="15.75" customHeight="1" outlineLevel="3">
      <c r="B31" s="10" t="s">
        <v>631</v>
      </c>
      <c r="C31" s="10" t="s">
        <v>622</v>
      </c>
      <c r="D31" s="67">
        <v>42122.0</v>
      </c>
      <c r="E31" s="10" t="s">
        <v>623</v>
      </c>
      <c r="F31" s="10" t="s">
        <v>624</v>
      </c>
      <c r="G31" s="10">
        <v>1200.0</v>
      </c>
    </row>
    <row r="32" ht="15.75" customHeight="1" outlineLevel="2">
      <c r="B32" s="10"/>
      <c r="C32" s="10"/>
      <c r="D32" s="67"/>
      <c r="E32" s="34" t="s">
        <v>625</v>
      </c>
      <c r="F32" s="10"/>
      <c r="G32" s="10">
        <f>SUBTOTAL(9,G31)</f>
        <v>1200</v>
      </c>
    </row>
    <row r="33" ht="15.75" customHeight="1" outlineLevel="3">
      <c r="B33" s="10" t="s">
        <v>631</v>
      </c>
      <c r="C33" s="10" t="s">
        <v>474</v>
      </c>
      <c r="D33" s="67">
        <v>43111.0</v>
      </c>
      <c r="E33" s="10" t="s">
        <v>619</v>
      </c>
      <c r="F33" s="10" t="s">
        <v>624</v>
      </c>
      <c r="G33" s="10">
        <v>400.0</v>
      </c>
    </row>
    <row r="34" ht="15.75" customHeight="1" outlineLevel="2">
      <c r="B34" s="10"/>
      <c r="C34" s="10"/>
      <c r="D34" s="67"/>
      <c r="E34" s="34" t="s">
        <v>621</v>
      </c>
      <c r="F34" s="10"/>
      <c r="G34" s="10">
        <f>SUBTOTAL(9,G33)</f>
        <v>400</v>
      </c>
    </row>
    <row r="35" ht="15.75" customHeight="1" outlineLevel="3">
      <c r="B35" s="10" t="s">
        <v>631</v>
      </c>
      <c r="C35" s="10" t="s">
        <v>622</v>
      </c>
      <c r="D35" s="67">
        <v>42669.0</v>
      </c>
      <c r="E35" s="10" t="s">
        <v>623</v>
      </c>
      <c r="F35" s="10" t="s">
        <v>624</v>
      </c>
      <c r="G35" s="10">
        <v>600.0</v>
      </c>
    </row>
    <row r="36" ht="15.75" customHeight="1" outlineLevel="3">
      <c r="B36" s="10" t="s">
        <v>631</v>
      </c>
      <c r="C36" s="10" t="s">
        <v>618</v>
      </c>
      <c r="D36" s="67">
        <v>42138.0</v>
      </c>
      <c r="E36" s="10" t="s">
        <v>623</v>
      </c>
      <c r="F36" s="10" t="s">
        <v>626</v>
      </c>
      <c r="G36" s="10">
        <v>700.0</v>
      </c>
    </row>
    <row r="37" ht="15.75" customHeight="1" outlineLevel="2">
      <c r="B37" s="10"/>
      <c r="C37" s="10"/>
      <c r="D37" s="67"/>
      <c r="E37" s="34" t="s">
        <v>625</v>
      </c>
      <c r="F37" s="10"/>
      <c r="G37" s="10">
        <f>SUBTOTAL(9,G35:G36)</f>
        <v>1300</v>
      </c>
    </row>
    <row r="38" ht="15.75" customHeight="1" outlineLevel="3">
      <c r="B38" s="10" t="s">
        <v>631</v>
      </c>
      <c r="C38" s="10" t="s">
        <v>474</v>
      </c>
      <c r="D38" s="67">
        <v>42688.0</v>
      </c>
      <c r="E38" s="10" t="s">
        <v>619</v>
      </c>
      <c r="F38" s="10" t="s">
        <v>620</v>
      </c>
      <c r="G38" s="10">
        <v>1500.0</v>
      </c>
    </row>
    <row r="39" ht="15.75" customHeight="1" outlineLevel="2">
      <c r="B39" s="10"/>
      <c r="C39" s="10"/>
      <c r="D39" s="67"/>
      <c r="E39" s="34" t="s">
        <v>621</v>
      </c>
      <c r="F39" s="10"/>
      <c r="G39" s="10">
        <f>SUBTOTAL(9,G38)</f>
        <v>1500</v>
      </c>
    </row>
    <row r="40" ht="15.75" customHeight="1" outlineLevel="1">
      <c r="B40" s="34" t="s">
        <v>632</v>
      </c>
      <c r="C40" s="10"/>
      <c r="D40" s="67"/>
      <c r="E40" s="10"/>
      <c r="F40" s="10"/>
      <c r="G40" s="10">
        <f>SUBTOTAL(9,G31:G38)</f>
        <v>4400</v>
      </c>
    </row>
    <row r="41" ht="15.75" customHeight="1" outlineLevel="3">
      <c r="B41" s="10" t="s">
        <v>633</v>
      </c>
      <c r="C41" s="10" t="s">
        <v>629</v>
      </c>
      <c r="D41" s="67">
        <v>42154.0</v>
      </c>
      <c r="E41" s="10" t="s">
        <v>623</v>
      </c>
      <c r="F41" s="10" t="s">
        <v>620</v>
      </c>
      <c r="G41" s="10">
        <v>400.0</v>
      </c>
    </row>
    <row r="42" ht="15.75" customHeight="1" outlineLevel="2">
      <c r="B42" s="10"/>
      <c r="C42" s="10"/>
      <c r="D42" s="67"/>
      <c r="E42" s="34" t="s">
        <v>625</v>
      </c>
      <c r="F42" s="10"/>
      <c r="G42" s="10">
        <f>SUBTOTAL(9,G41)</f>
        <v>400</v>
      </c>
    </row>
    <row r="43" ht="15.75" customHeight="1" outlineLevel="3">
      <c r="B43" s="10" t="s">
        <v>633</v>
      </c>
      <c r="C43" s="10" t="s">
        <v>618</v>
      </c>
      <c r="D43" s="67">
        <v>42519.0</v>
      </c>
      <c r="E43" s="10" t="s">
        <v>619</v>
      </c>
      <c r="F43" s="10" t="s">
        <v>626</v>
      </c>
      <c r="G43" s="10">
        <v>500.0</v>
      </c>
    </row>
    <row r="44" ht="15.75" customHeight="1" outlineLevel="2">
      <c r="B44" s="10"/>
      <c r="C44" s="10"/>
      <c r="D44" s="67"/>
      <c r="E44" s="34" t="s">
        <v>621</v>
      </c>
      <c r="F44" s="10"/>
      <c r="G44" s="10">
        <f>SUBTOTAL(9,G43)</f>
        <v>500</v>
      </c>
    </row>
    <row r="45" ht="15.75" customHeight="1" outlineLevel="3">
      <c r="B45" s="10" t="s">
        <v>633</v>
      </c>
      <c r="C45" s="10" t="s">
        <v>629</v>
      </c>
      <c r="D45" s="67">
        <v>42671.0</v>
      </c>
      <c r="E45" s="10" t="s">
        <v>623</v>
      </c>
      <c r="F45" s="10" t="s">
        <v>626</v>
      </c>
      <c r="G45" s="10">
        <v>600.0</v>
      </c>
    </row>
    <row r="46" ht="15.75" customHeight="1" outlineLevel="2">
      <c r="B46" s="10"/>
      <c r="C46" s="10"/>
      <c r="D46" s="67"/>
      <c r="E46" s="34" t="s">
        <v>625</v>
      </c>
      <c r="F46" s="10"/>
      <c r="G46" s="10">
        <f>SUBTOTAL(9,G45)</f>
        <v>600</v>
      </c>
    </row>
    <row r="47" ht="15.75" customHeight="1" outlineLevel="3">
      <c r="B47" s="10" t="s">
        <v>633</v>
      </c>
      <c r="C47" s="10" t="s">
        <v>474</v>
      </c>
      <c r="D47" s="67">
        <v>42013.0</v>
      </c>
      <c r="E47" s="10" t="s">
        <v>619</v>
      </c>
      <c r="F47" s="10" t="s">
        <v>620</v>
      </c>
      <c r="G47" s="10">
        <v>1000.0</v>
      </c>
    </row>
    <row r="48" ht="15.75" customHeight="1" outlineLevel="3">
      <c r="B48" s="10" t="s">
        <v>633</v>
      </c>
      <c r="C48" s="10" t="s">
        <v>474</v>
      </c>
      <c r="D48" s="67">
        <v>42531.0</v>
      </c>
      <c r="E48" s="10" t="s">
        <v>619</v>
      </c>
      <c r="F48" s="10" t="s">
        <v>626</v>
      </c>
      <c r="G48" s="10">
        <v>400.0</v>
      </c>
    </row>
    <row r="49" ht="15.75" customHeight="1" outlineLevel="2">
      <c r="B49" s="10"/>
      <c r="C49" s="10"/>
      <c r="D49" s="67"/>
      <c r="E49" s="34" t="s">
        <v>621</v>
      </c>
      <c r="F49" s="10"/>
      <c r="G49" s="10">
        <f>SUBTOTAL(9,G47:G48)</f>
        <v>1400</v>
      </c>
    </row>
    <row r="50" ht="15.75" customHeight="1" outlineLevel="1">
      <c r="B50" s="34" t="s">
        <v>634</v>
      </c>
      <c r="C50" s="10"/>
      <c r="D50" s="67"/>
      <c r="E50" s="10"/>
      <c r="F50" s="10"/>
      <c r="G50" s="10">
        <f>SUBTOTAL(9,G41:G48)</f>
        <v>2900</v>
      </c>
    </row>
    <row r="51" ht="15.75" customHeight="1" outlineLevel="3">
      <c r="B51" s="10" t="s">
        <v>635</v>
      </c>
      <c r="C51" s="10" t="s">
        <v>474</v>
      </c>
      <c r="D51" s="67">
        <v>43052.0</v>
      </c>
      <c r="E51" s="10" t="s">
        <v>619</v>
      </c>
      <c r="F51" s="10" t="s">
        <v>620</v>
      </c>
      <c r="G51" s="10">
        <v>1500.0</v>
      </c>
    </row>
    <row r="52" ht="15.75" customHeight="1" outlineLevel="3">
      <c r="B52" s="10" t="s">
        <v>635</v>
      </c>
      <c r="C52" s="10" t="s">
        <v>622</v>
      </c>
      <c r="D52" s="67">
        <v>42672.0</v>
      </c>
      <c r="E52" s="10" t="s">
        <v>619</v>
      </c>
      <c r="F52" s="10" t="s">
        <v>624</v>
      </c>
      <c r="G52" s="10">
        <v>500.0</v>
      </c>
    </row>
    <row r="53" ht="15.75" customHeight="1" outlineLevel="2">
      <c r="B53" s="10"/>
      <c r="C53" s="10"/>
      <c r="D53" s="67"/>
      <c r="E53" s="34" t="s">
        <v>621</v>
      </c>
      <c r="F53" s="10"/>
      <c r="G53" s="10">
        <f>SUBTOTAL(9,G51:G52)</f>
        <v>2000</v>
      </c>
    </row>
    <row r="54" ht="15.75" customHeight="1" outlineLevel="3">
      <c r="B54" s="10" t="s">
        <v>635</v>
      </c>
      <c r="C54" s="10" t="s">
        <v>618</v>
      </c>
      <c r="D54" s="67">
        <v>42054.0</v>
      </c>
      <c r="E54" s="10" t="s">
        <v>623</v>
      </c>
      <c r="F54" s="10" t="s">
        <v>626</v>
      </c>
      <c r="G54" s="10">
        <v>600.0</v>
      </c>
    </row>
    <row r="55" ht="15.75" customHeight="1" outlineLevel="3">
      <c r="B55" s="10" t="s">
        <v>635</v>
      </c>
      <c r="C55" s="10" t="s">
        <v>629</v>
      </c>
      <c r="D55" s="67">
        <v>42615.0</v>
      </c>
      <c r="E55" s="10" t="s">
        <v>623</v>
      </c>
      <c r="F55" s="10" t="s">
        <v>624</v>
      </c>
      <c r="G55" s="10">
        <v>900.0</v>
      </c>
    </row>
    <row r="56" ht="15.75" customHeight="1" outlineLevel="3">
      <c r="B56" s="10" t="s">
        <v>635</v>
      </c>
      <c r="C56" s="10" t="s">
        <v>629</v>
      </c>
      <c r="D56" s="67">
        <v>42590.0</v>
      </c>
      <c r="E56" s="10" t="s">
        <v>623</v>
      </c>
      <c r="F56" s="10" t="s">
        <v>620</v>
      </c>
      <c r="G56" s="10">
        <v>400.0</v>
      </c>
    </row>
    <row r="57" ht="15.75" customHeight="1" outlineLevel="2">
      <c r="B57" s="10"/>
      <c r="C57" s="10"/>
      <c r="D57" s="67"/>
      <c r="E57" s="34" t="s">
        <v>625</v>
      </c>
      <c r="F57" s="10"/>
      <c r="G57" s="10">
        <f>SUBTOTAL(9,G54:G56)</f>
        <v>1900</v>
      </c>
    </row>
    <row r="58" ht="15.75" customHeight="1" outlineLevel="1">
      <c r="B58" s="34" t="s">
        <v>636</v>
      </c>
      <c r="C58" s="10"/>
      <c r="D58" s="67"/>
      <c r="E58" s="10"/>
      <c r="F58" s="10"/>
      <c r="G58" s="10">
        <f>SUBTOTAL(9,G51:G56)</f>
        <v>3900</v>
      </c>
    </row>
    <row r="59" ht="15.75" customHeight="1" outlineLevel="3">
      <c r="B59" s="10" t="s">
        <v>637</v>
      </c>
      <c r="C59" s="10" t="s">
        <v>618</v>
      </c>
      <c r="D59" s="67">
        <v>42370.0</v>
      </c>
      <c r="E59" s="10" t="s">
        <v>623</v>
      </c>
      <c r="F59" s="10" t="s">
        <v>626</v>
      </c>
      <c r="G59" s="10">
        <v>700.0</v>
      </c>
    </row>
    <row r="60" ht="15.75" customHeight="1" outlineLevel="3">
      <c r="B60" s="10" t="s">
        <v>637</v>
      </c>
      <c r="C60" s="10" t="s">
        <v>629</v>
      </c>
      <c r="D60" s="67">
        <v>42605.0</v>
      </c>
      <c r="E60" s="10" t="s">
        <v>623</v>
      </c>
      <c r="F60" s="10" t="s">
        <v>626</v>
      </c>
      <c r="G60" s="10">
        <v>600.0</v>
      </c>
    </row>
    <row r="61" ht="15.75" customHeight="1" outlineLevel="2">
      <c r="B61" s="10"/>
      <c r="C61" s="10"/>
      <c r="D61" s="67"/>
      <c r="E61" s="34" t="s">
        <v>625</v>
      </c>
      <c r="F61" s="10"/>
      <c r="G61" s="10">
        <f>SUBTOTAL(9,G59:G60)</f>
        <v>1300</v>
      </c>
    </row>
    <row r="62" ht="15.75" customHeight="1" outlineLevel="3">
      <c r="B62" s="10" t="s">
        <v>637</v>
      </c>
      <c r="C62" s="10" t="s">
        <v>618</v>
      </c>
      <c r="D62" s="67">
        <v>43094.0</v>
      </c>
      <c r="E62" s="10" t="s">
        <v>619</v>
      </c>
      <c r="F62" s="10" t="s">
        <v>626</v>
      </c>
      <c r="G62" s="10">
        <v>500.0</v>
      </c>
    </row>
    <row r="63" ht="15.75" customHeight="1" outlineLevel="3">
      <c r="B63" s="10" t="s">
        <v>637</v>
      </c>
      <c r="C63" s="10" t="s">
        <v>474</v>
      </c>
      <c r="D63" s="67">
        <v>43052.0</v>
      </c>
      <c r="E63" s="10" t="s">
        <v>619</v>
      </c>
      <c r="F63" s="10" t="s">
        <v>620</v>
      </c>
      <c r="G63" s="10">
        <v>1500.0</v>
      </c>
    </row>
    <row r="64" ht="15.75" customHeight="1" outlineLevel="3">
      <c r="B64" s="10" t="s">
        <v>637</v>
      </c>
      <c r="C64" s="10" t="s">
        <v>474</v>
      </c>
      <c r="D64" s="67">
        <v>42374.0</v>
      </c>
      <c r="E64" s="10" t="s">
        <v>619</v>
      </c>
      <c r="F64" s="10" t="s">
        <v>620</v>
      </c>
      <c r="G64" s="10">
        <v>1000.0</v>
      </c>
    </row>
    <row r="65" ht="15.75" customHeight="1" outlineLevel="2">
      <c r="B65" s="10"/>
      <c r="C65" s="10"/>
      <c r="D65" s="67"/>
      <c r="E65" s="34" t="s">
        <v>621</v>
      </c>
      <c r="F65" s="10"/>
      <c r="G65" s="10">
        <f>SUBTOTAL(9,G62:G64)</f>
        <v>3000</v>
      </c>
    </row>
    <row r="66" ht="15.75" customHeight="1" outlineLevel="3">
      <c r="B66" s="10" t="s">
        <v>637</v>
      </c>
      <c r="C66" s="10" t="s">
        <v>629</v>
      </c>
      <c r="D66" s="67">
        <v>42273.0</v>
      </c>
      <c r="E66" s="10" t="s">
        <v>623</v>
      </c>
      <c r="F66" s="10" t="s">
        <v>626</v>
      </c>
      <c r="G66" s="10">
        <v>600.0</v>
      </c>
    </row>
    <row r="67" ht="15.75" customHeight="1" outlineLevel="2">
      <c r="B67" s="10"/>
      <c r="C67" s="10"/>
      <c r="D67" s="67"/>
      <c r="E67" s="34" t="s">
        <v>625</v>
      </c>
      <c r="F67" s="10"/>
      <c r="G67" s="10">
        <f>SUBTOTAL(9,G66)</f>
        <v>600</v>
      </c>
    </row>
    <row r="68" ht="15.75" customHeight="1" outlineLevel="3">
      <c r="B68" s="10" t="s">
        <v>637</v>
      </c>
      <c r="C68" s="10" t="s">
        <v>622</v>
      </c>
      <c r="D68" s="67">
        <v>42836.0</v>
      </c>
      <c r="E68" s="10" t="s">
        <v>619</v>
      </c>
      <c r="F68" s="10" t="s">
        <v>624</v>
      </c>
      <c r="G68" s="10">
        <v>500.0</v>
      </c>
    </row>
    <row r="69" ht="15.75" customHeight="1" outlineLevel="3">
      <c r="B69" s="10" t="s">
        <v>637</v>
      </c>
      <c r="C69" s="10" t="s">
        <v>474</v>
      </c>
      <c r="D69" s="67">
        <v>43016.0</v>
      </c>
      <c r="E69" s="10" t="s">
        <v>619</v>
      </c>
      <c r="F69" s="10" t="s">
        <v>626</v>
      </c>
      <c r="G69" s="10">
        <v>400.0</v>
      </c>
    </row>
    <row r="70" ht="15.75" customHeight="1" outlineLevel="3">
      <c r="B70" s="10" t="s">
        <v>637</v>
      </c>
      <c r="C70" s="10" t="s">
        <v>474</v>
      </c>
      <c r="D70" s="67">
        <v>42388.0</v>
      </c>
      <c r="E70" s="10" t="s">
        <v>619</v>
      </c>
      <c r="F70" s="10" t="s">
        <v>620</v>
      </c>
      <c r="G70" s="10">
        <v>1000.0</v>
      </c>
    </row>
    <row r="71" ht="15.75" customHeight="1" outlineLevel="2">
      <c r="B71" s="10"/>
      <c r="C71" s="10"/>
      <c r="D71" s="67"/>
      <c r="E71" s="34" t="s">
        <v>621</v>
      </c>
      <c r="F71" s="10"/>
      <c r="G71" s="10">
        <f>SUBTOTAL(9,G68:G70)</f>
        <v>1900</v>
      </c>
    </row>
    <row r="72" ht="15.75" customHeight="1" outlineLevel="3">
      <c r="B72" s="10" t="s">
        <v>637</v>
      </c>
      <c r="C72" s="10" t="s">
        <v>618</v>
      </c>
      <c r="D72" s="67">
        <v>42024.0</v>
      </c>
      <c r="E72" s="10" t="s">
        <v>623</v>
      </c>
      <c r="F72" s="10" t="s">
        <v>626</v>
      </c>
      <c r="G72" s="10">
        <v>600.0</v>
      </c>
    </row>
    <row r="73" ht="15.75" customHeight="1" outlineLevel="3">
      <c r="B73" s="10" t="s">
        <v>637</v>
      </c>
      <c r="C73" s="10" t="s">
        <v>629</v>
      </c>
      <c r="D73" s="67">
        <v>42027.0</v>
      </c>
      <c r="E73" s="10" t="s">
        <v>623</v>
      </c>
      <c r="F73" s="10" t="s">
        <v>620</v>
      </c>
      <c r="G73" s="10">
        <v>600.0</v>
      </c>
    </row>
    <row r="74" ht="15.75" customHeight="1" outlineLevel="2">
      <c r="B74" s="10"/>
      <c r="C74" s="10"/>
      <c r="D74" s="67"/>
      <c r="E74" s="34" t="s">
        <v>625</v>
      </c>
      <c r="F74" s="10"/>
      <c r="G74" s="10">
        <f>SUBTOTAL(9,G72:G73)</f>
        <v>1200</v>
      </c>
    </row>
    <row r="75" ht="15.75" customHeight="1" outlineLevel="3">
      <c r="B75" s="10" t="s">
        <v>637</v>
      </c>
      <c r="C75" s="10" t="s">
        <v>474</v>
      </c>
      <c r="D75" s="67">
        <v>42187.0</v>
      </c>
      <c r="E75" s="10" t="s">
        <v>619</v>
      </c>
      <c r="F75" s="10" t="s">
        <v>626</v>
      </c>
      <c r="G75" s="10">
        <v>400.0</v>
      </c>
    </row>
    <row r="76" ht="15.75" customHeight="1" outlineLevel="2">
      <c r="B76" s="10"/>
      <c r="C76" s="10"/>
      <c r="D76" s="67"/>
      <c r="E76" s="34" t="s">
        <v>621</v>
      </c>
      <c r="F76" s="10"/>
      <c r="G76" s="10">
        <f>SUBTOTAL(9,G75)</f>
        <v>400</v>
      </c>
    </row>
    <row r="77" ht="15.75" customHeight="1" outlineLevel="3">
      <c r="B77" s="10" t="s">
        <v>637</v>
      </c>
      <c r="C77" s="10" t="s">
        <v>629</v>
      </c>
      <c r="D77" s="67">
        <v>42584.0</v>
      </c>
      <c r="E77" s="10" t="s">
        <v>623</v>
      </c>
      <c r="F77" s="10" t="s">
        <v>624</v>
      </c>
      <c r="G77" s="10">
        <v>900.0</v>
      </c>
    </row>
    <row r="78" ht="15.75" customHeight="1" outlineLevel="2">
      <c r="B78" s="10"/>
      <c r="C78" s="10"/>
      <c r="D78" s="67"/>
      <c r="E78" s="34" t="s">
        <v>625</v>
      </c>
      <c r="F78" s="10"/>
      <c r="G78" s="10">
        <f>SUBTOTAL(9,G77)</f>
        <v>900</v>
      </c>
    </row>
    <row r="79" ht="15.75" customHeight="1" outlineLevel="3">
      <c r="B79" s="10" t="s">
        <v>637</v>
      </c>
      <c r="C79" s="10" t="s">
        <v>618</v>
      </c>
      <c r="D79" s="67">
        <v>42674.0</v>
      </c>
      <c r="E79" s="10" t="s">
        <v>619</v>
      </c>
      <c r="F79" s="10" t="s">
        <v>620</v>
      </c>
      <c r="G79" s="10">
        <v>700.0</v>
      </c>
    </row>
    <row r="80" ht="15.75" customHeight="1" outlineLevel="2">
      <c r="B80" s="10"/>
      <c r="C80" s="10"/>
      <c r="D80" s="67"/>
      <c r="E80" s="34" t="s">
        <v>621</v>
      </c>
      <c r="F80" s="10"/>
      <c r="G80" s="10">
        <f>SUBTOTAL(9,G79)</f>
        <v>700</v>
      </c>
    </row>
    <row r="81" ht="15.75" customHeight="1" outlineLevel="3">
      <c r="B81" s="10" t="s">
        <v>637</v>
      </c>
      <c r="C81" s="10" t="s">
        <v>629</v>
      </c>
      <c r="D81" s="67">
        <v>42130.0</v>
      </c>
      <c r="E81" s="10" t="s">
        <v>623</v>
      </c>
      <c r="F81" s="10" t="s">
        <v>620</v>
      </c>
      <c r="G81" s="10">
        <v>600.0</v>
      </c>
    </row>
    <row r="82" ht="15.75" customHeight="1" outlineLevel="2">
      <c r="B82" s="10"/>
      <c r="C82" s="10"/>
      <c r="D82" s="67"/>
      <c r="E82" s="34" t="s">
        <v>625</v>
      </c>
      <c r="F82" s="10"/>
      <c r="G82" s="10">
        <f>SUBTOTAL(9,G81)</f>
        <v>600</v>
      </c>
    </row>
    <row r="83" ht="15.75" customHeight="1" outlineLevel="1">
      <c r="B83" s="34" t="s">
        <v>638</v>
      </c>
      <c r="C83" s="10"/>
      <c r="D83" s="67"/>
      <c r="E83" s="10"/>
      <c r="F83" s="10"/>
      <c r="G83" s="10">
        <f>SUBTOTAL(9,G59:G81)</f>
        <v>10600</v>
      </c>
    </row>
    <row r="84" ht="15.75" customHeight="1" outlineLevel="3">
      <c r="B84" s="10" t="s">
        <v>639</v>
      </c>
      <c r="C84" s="10" t="s">
        <v>474</v>
      </c>
      <c r="D84" s="67">
        <v>42300.0</v>
      </c>
      <c r="E84" s="10" t="s">
        <v>619</v>
      </c>
      <c r="F84" s="10" t="s">
        <v>620</v>
      </c>
      <c r="G84" s="10">
        <v>1000.0</v>
      </c>
    </row>
    <row r="85" ht="15.75" customHeight="1" outlineLevel="3">
      <c r="B85" s="10" t="s">
        <v>639</v>
      </c>
      <c r="C85" s="10" t="s">
        <v>474</v>
      </c>
      <c r="D85" s="67">
        <v>42827.0</v>
      </c>
      <c r="E85" s="10" t="s">
        <v>619</v>
      </c>
      <c r="F85" s="10" t="s">
        <v>626</v>
      </c>
      <c r="G85" s="10">
        <v>400.0</v>
      </c>
    </row>
    <row r="86" ht="15.75" customHeight="1" outlineLevel="2">
      <c r="B86" s="10"/>
      <c r="C86" s="10"/>
      <c r="D86" s="67"/>
      <c r="E86" s="34" t="s">
        <v>621</v>
      </c>
      <c r="F86" s="10"/>
      <c r="G86" s="10">
        <f>SUBTOTAL(9,G84:G85)</f>
        <v>1400</v>
      </c>
    </row>
    <row r="87" ht="15.75" customHeight="1" outlineLevel="3">
      <c r="B87" s="10" t="s">
        <v>639</v>
      </c>
      <c r="C87" s="10" t="s">
        <v>629</v>
      </c>
      <c r="D87" s="67">
        <v>42939.0</v>
      </c>
      <c r="E87" s="10" t="s">
        <v>623</v>
      </c>
      <c r="F87" s="10" t="s">
        <v>620</v>
      </c>
      <c r="G87" s="10">
        <v>600.0</v>
      </c>
    </row>
    <row r="88" ht="15.75" customHeight="1" outlineLevel="2">
      <c r="B88" s="10"/>
      <c r="C88" s="10"/>
      <c r="D88" s="67"/>
      <c r="E88" s="34" t="s">
        <v>625</v>
      </c>
      <c r="F88" s="10"/>
      <c r="G88" s="10">
        <f>SUBTOTAL(9,G87)</f>
        <v>600</v>
      </c>
    </row>
    <row r="89" ht="15.75" customHeight="1" outlineLevel="3">
      <c r="B89" s="10" t="s">
        <v>639</v>
      </c>
      <c r="C89" s="10" t="s">
        <v>618</v>
      </c>
      <c r="D89" s="67">
        <v>43031.0</v>
      </c>
      <c r="E89" s="10" t="s">
        <v>619</v>
      </c>
      <c r="F89" s="10" t="s">
        <v>620</v>
      </c>
      <c r="G89" s="10">
        <v>700.0</v>
      </c>
    </row>
    <row r="90" ht="15.75" customHeight="1" outlineLevel="2">
      <c r="B90" s="10"/>
      <c r="C90" s="10"/>
      <c r="D90" s="67"/>
      <c r="E90" s="34" t="s">
        <v>621</v>
      </c>
      <c r="F90" s="10"/>
      <c r="G90" s="10">
        <f>SUBTOTAL(9,G89)</f>
        <v>700</v>
      </c>
    </row>
    <row r="91" ht="15.75" customHeight="1" outlineLevel="3">
      <c r="B91" s="10" t="s">
        <v>639</v>
      </c>
      <c r="C91" s="10" t="s">
        <v>622</v>
      </c>
      <c r="D91" s="67">
        <v>42161.0</v>
      </c>
      <c r="E91" s="10" t="s">
        <v>623</v>
      </c>
      <c r="F91" s="10" t="s">
        <v>624</v>
      </c>
      <c r="G91" s="10">
        <v>1200.0</v>
      </c>
    </row>
    <row r="92" ht="15.75" customHeight="1" outlineLevel="2">
      <c r="B92" s="10"/>
      <c r="C92" s="10"/>
      <c r="D92" s="67"/>
      <c r="E92" s="34" t="s">
        <v>625</v>
      </c>
      <c r="F92" s="10"/>
      <c r="G92" s="10">
        <f>SUBTOTAL(9,G91)</f>
        <v>1200</v>
      </c>
    </row>
    <row r="93" ht="15.75" customHeight="1" outlineLevel="1">
      <c r="B93" s="34" t="s">
        <v>640</v>
      </c>
      <c r="C93" s="10"/>
      <c r="D93" s="67"/>
      <c r="E93" s="10"/>
      <c r="F93" s="10"/>
      <c r="G93" s="10">
        <f>SUBTOTAL(9,G84:G91)</f>
        <v>3900</v>
      </c>
    </row>
    <row r="94" ht="15.75" customHeight="1" outlineLevel="3">
      <c r="B94" s="10" t="s">
        <v>641</v>
      </c>
      <c r="C94" s="10" t="s">
        <v>474</v>
      </c>
      <c r="D94" s="67">
        <v>42040.0</v>
      </c>
      <c r="E94" s="10" t="s">
        <v>619</v>
      </c>
      <c r="F94" s="10" t="s">
        <v>620</v>
      </c>
      <c r="G94" s="10">
        <v>1000.0</v>
      </c>
    </row>
    <row r="95" ht="15.75" customHeight="1" outlineLevel="3">
      <c r="B95" s="10" t="s">
        <v>641</v>
      </c>
      <c r="C95" s="10" t="s">
        <v>474</v>
      </c>
      <c r="D95" s="67">
        <v>43124.0</v>
      </c>
      <c r="E95" s="10" t="s">
        <v>619</v>
      </c>
      <c r="F95" s="10" t="s">
        <v>626</v>
      </c>
      <c r="G95" s="10">
        <v>400.0</v>
      </c>
    </row>
    <row r="96" ht="15.75" customHeight="1" outlineLevel="2">
      <c r="B96" s="10"/>
      <c r="C96" s="10"/>
      <c r="D96" s="67"/>
      <c r="E96" s="34" t="s">
        <v>621</v>
      </c>
      <c r="F96" s="10"/>
      <c r="G96" s="10">
        <f>SUBTOTAL(9,G94:G95)</f>
        <v>1400</v>
      </c>
    </row>
    <row r="97" ht="15.75" customHeight="1" outlineLevel="3">
      <c r="B97" s="10" t="s">
        <v>641</v>
      </c>
      <c r="C97" s="10" t="s">
        <v>629</v>
      </c>
      <c r="D97" s="67">
        <v>42596.0</v>
      </c>
      <c r="E97" s="10" t="s">
        <v>623</v>
      </c>
      <c r="F97" s="10" t="s">
        <v>620</v>
      </c>
      <c r="G97" s="10">
        <v>600.0</v>
      </c>
    </row>
    <row r="98" ht="15.75" customHeight="1" outlineLevel="2">
      <c r="B98" s="10"/>
      <c r="C98" s="10"/>
      <c r="D98" s="67"/>
      <c r="E98" s="34" t="s">
        <v>625</v>
      </c>
      <c r="F98" s="10"/>
      <c r="G98" s="10">
        <f>SUBTOTAL(9,G97)</f>
        <v>600</v>
      </c>
    </row>
    <row r="99" ht="15.75" customHeight="1" outlineLevel="3">
      <c r="B99" s="10" t="s">
        <v>641</v>
      </c>
      <c r="C99" s="10" t="s">
        <v>618</v>
      </c>
      <c r="D99" s="67">
        <v>42774.0</v>
      </c>
      <c r="E99" s="10" t="s">
        <v>619</v>
      </c>
      <c r="F99" s="10" t="s">
        <v>620</v>
      </c>
      <c r="G99" s="10">
        <v>700.0</v>
      </c>
    </row>
    <row r="100" ht="15.75" customHeight="1" outlineLevel="2">
      <c r="B100" s="10"/>
      <c r="C100" s="10"/>
      <c r="D100" s="67"/>
      <c r="E100" s="34" t="s">
        <v>621</v>
      </c>
      <c r="F100" s="10"/>
      <c r="G100" s="10">
        <f>SUBTOTAL(9,G99)</f>
        <v>700</v>
      </c>
    </row>
    <row r="101" ht="15.75" customHeight="1" outlineLevel="3">
      <c r="B101" s="10" t="s">
        <v>641</v>
      </c>
      <c r="C101" s="10" t="s">
        <v>622</v>
      </c>
      <c r="D101" s="67">
        <v>42691.0</v>
      </c>
      <c r="E101" s="10" t="s">
        <v>623</v>
      </c>
      <c r="F101" s="10" t="s">
        <v>624</v>
      </c>
      <c r="G101" s="10">
        <v>1200.0</v>
      </c>
    </row>
    <row r="102" ht="15.75" customHeight="1" outlineLevel="2">
      <c r="B102" s="10"/>
      <c r="C102" s="10"/>
      <c r="D102" s="67"/>
      <c r="E102" s="34" t="s">
        <v>625</v>
      </c>
      <c r="F102" s="10"/>
      <c r="G102" s="10">
        <f>SUBTOTAL(9,G101)</f>
        <v>1200</v>
      </c>
    </row>
    <row r="103" ht="15.75" customHeight="1" outlineLevel="1">
      <c r="B103" s="34" t="s">
        <v>642</v>
      </c>
      <c r="C103" s="10"/>
      <c r="D103" s="67"/>
      <c r="E103" s="10"/>
      <c r="F103" s="10"/>
      <c r="G103" s="10">
        <f>SUBTOTAL(9,G94:G101)</f>
        <v>3900</v>
      </c>
    </row>
    <row r="104" ht="15.75" customHeight="1" outlineLevel="3">
      <c r="B104" s="10" t="s">
        <v>643</v>
      </c>
      <c r="C104" s="10" t="s">
        <v>474</v>
      </c>
      <c r="D104" s="67">
        <v>43036.0</v>
      </c>
      <c r="E104" s="10" t="s">
        <v>619</v>
      </c>
      <c r="F104" s="10" t="s">
        <v>620</v>
      </c>
      <c r="G104" s="10">
        <v>1500.0</v>
      </c>
    </row>
    <row r="105" ht="15.75" customHeight="1" outlineLevel="3">
      <c r="B105" s="10" t="s">
        <v>643</v>
      </c>
      <c r="C105" s="10" t="s">
        <v>622</v>
      </c>
      <c r="D105" s="67">
        <v>42934.0</v>
      </c>
      <c r="E105" s="10" t="s">
        <v>619</v>
      </c>
      <c r="F105" s="10" t="s">
        <v>624</v>
      </c>
      <c r="G105" s="10">
        <v>500.0</v>
      </c>
    </row>
    <row r="106" ht="15.75" customHeight="1" outlineLevel="2">
      <c r="B106" s="10"/>
      <c r="C106" s="10"/>
      <c r="D106" s="67"/>
      <c r="E106" s="34" t="s">
        <v>621</v>
      </c>
      <c r="F106" s="10"/>
      <c r="G106" s="10">
        <f>SUBTOTAL(9,G104:G105)</f>
        <v>2000</v>
      </c>
    </row>
    <row r="107" ht="15.75" customHeight="1" outlineLevel="3">
      <c r="B107" s="10" t="s">
        <v>643</v>
      </c>
      <c r="C107" s="10" t="s">
        <v>618</v>
      </c>
      <c r="D107" s="67">
        <v>43137.0</v>
      </c>
      <c r="E107" s="10" t="s">
        <v>623</v>
      </c>
      <c r="F107" s="10" t="s">
        <v>626</v>
      </c>
      <c r="G107" s="10">
        <v>600.0</v>
      </c>
    </row>
    <row r="108" ht="15.75" customHeight="1" outlineLevel="3">
      <c r="B108" s="10" t="s">
        <v>643</v>
      </c>
      <c r="C108" s="10" t="s">
        <v>629</v>
      </c>
      <c r="D108" s="67">
        <v>42481.0</v>
      </c>
      <c r="E108" s="10" t="s">
        <v>623</v>
      </c>
      <c r="F108" s="10" t="s">
        <v>624</v>
      </c>
      <c r="G108" s="10">
        <v>900.0</v>
      </c>
    </row>
    <row r="109" ht="15.75" customHeight="1" outlineLevel="3">
      <c r="B109" s="10" t="s">
        <v>643</v>
      </c>
      <c r="C109" s="10" t="s">
        <v>629</v>
      </c>
      <c r="D109" s="67">
        <v>42859.0</v>
      </c>
      <c r="E109" s="10" t="s">
        <v>623</v>
      </c>
      <c r="F109" s="10" t="s">
        <v>620</v>
      </c>
      <c r="G109" s="10">
        <v>400.0</v>
      </c>
    </row>
    <row r="110" ht="15.75" customHeight="1" outlineLevel="2">
      <c r="B110" s="10"/>
      <c r="C110" s="10"/>
      <c r="D110" s="67"/>
      <c r="E110" s="34" t="s">
        <v>625</v>
      </c>
      <c r="F110" s="10"/>
      <c r="G110" s="10">
        <f>SUBTOTAL(9,G107:G109)</f>
        <v>1900</v>
      </c>
    </row>
    <row r="111" ht="15.75" customHeight="1" outlineLevel="1">
      <c r="B111" s="34" t="s">
        <v>644</v>
      </c>
      <c r="C111" s="10"/>
      <c r="D111" s="67"/>
      <c r="E111" s="10"/>
      <c r="F111" s="10"/>
      <c r="G111" s="10">
        <f>SUBTOTAL(9,G104:G109)</f>
        <v>3900</v>
      </c>
    </row>
    <row r="112" ht="15.75" customHeight="1" outlineLevel="3">
      <c r="B112" s="10" t="s">
        <v>645</v>
      </c>
      <c r="C112" s="10" t="s">
        <v>474</v>
      </c>
      <c r="D112" s="67">
        <v>42638.0</v>
      </c>
      <c r="E112" s="10" t="s">
        <v>619</v>
      </c>
      <c r="F112" s="10" t="s">
        <v>626</v>
      </c>
      <c r="G112" s="10">
        <v>400.0</v>
      </c>
    </row>
    <row r="113" ht="15.75" customHeight="1" outlineLevel="2">
      <c r="B113" s="10"/>
      <c r="C113" s="10"/>
      <c r="D113" s="67"/>
      <c r="E113" s="34" t="s">
        <v>621</v>
      </c>
      <c r="F113" s="10"/>
      <c r="G113" s="10">
        <f>SUBTOTAL(9,G112)</f>
        <v>400</v>
      </c>
    </row>
    <row r="114" ht="15.75" customHeight="1" outlineLevel="3">
      <c r="B114" s="10" t="s">
        <v>645</v>
      </c>
      <c r="C114" s="10" t="s">
        <v>629</v>
      </c>
      <c r="D114" s="67">
        <v>42844.0</v>
      </c>
      <c r="E114" s="10" t="s">
        <v>623</v>
      </c>
      <c r="F114" s="10" t="s">
        <v>620</v>
      </c>
      <c r="G114" s="10">
        <v>600.0</v>
      </c>
    </row>
    <row r="115" ht="15.75" customHeight="1" outlineLevel="2">
      <c r="B115" s="10"/>
      <c r="C115" s="10"/>
      <c r="D115" s="67"/>
      <c r="E115" s="34" t="s">
        <v>625</v>
      </c>
      <c r="F115" s="10"/>
      <c r="G115" s="10">
        <f>SUBTOTAL(9,G114)</f>
        <v>600</v>
      </c>
    </row>
    <row r="116" ht="15.75" customHeight="1" outlineLevel="3">
      <c r="B116" s="10" t="s">
        <v>645</v>
      </c>
      <c r="C116" s="10" t="s">
        <v>618</v>
      </c>
      <c r="D116" s="67">
        <v>42747.0</v>
      </c>
      <c r="E116" s="10" t="s">
        <v>619</v>
      </c>
      <c r="F116" s="10" t="s">
        <v>620</v>
      </c>
      <c r="G116" s="10">
        <v>700.0</v>
      </c>
    </row>
    <row r="117" ht="15.75" customHeight="1" outlineLevel="2">
      <c r="B117" s="10"/>
      <c r="C117" s="10"/>
      <c r="D117" s="67"/>
      <c r="E117" s="34" t="s">
        <v>621</v>
      </c>
      <c r="F117" s="10"/>
      <c r="G117" s="10">
        <f>SUBTOTAL(9,G116)</f>
        <v>700</v>
      </c>
    </row>
    <row r="118" ht="15.75" customHeight="1" outlineLevel="3">
      <c r="B118" s="10" t="s">
        <v>645</v>
      </c>
      <c r="C118" s="10" t="s">
        <v>622</v>
      </c>
      <c r="D118" s="67">
        <v>42853.0</v>
      </c>
      <c r="E118" s="10" t="s">
        <v>623</v>
      </c>
      <c r="F118" s="10" t="s">
        <v>624</v>
      </c>
      <c r="G118" s="10">
        <v>1200.0</v>
      </c>
    </row>
    <row r="119" ht="15.75" customHeight="1" outlineLevel="2">
      <c r="B119" s="10"/>
      <c r="C119" s="10"/>
      <c r="D119" s="67"/>
      <c r="E119" s="34" t="s">
        <v>625</v>
      </c>
      <c r="F119" s="10"/>
      <c r="G119" s="10">
        <f>SUBTOTAL(9,G118)</f>
        <v>1200</v>
      </c>
    </row>
    <row r="120" ht="15.75" customHeight="1" outlineLevel="3">
      <c r="B120" s="10" t="s">
        <v>645</v>
      </c>
      <c r="C120" s="10" t="s">
        <v>474</v>
      </c>
      <c r="D120" s="67">
        <v>42073.0</v>
      </c>
      <c r="E120" s="10" t="s">
        <v>619</v>
      </c>
      <c r="F120" s="10" t="s">
        <v>624</v>
      </c>
      <c r="G120" s="10">
        <v>400.0</v>
      </c>
    </row>
    <row r="121" ht="15.75" customHeight="1" outlineLevel="2">
      <c r="B121" s="10"/>
      <c r="C121" s="10"/>
      <c r="D121" s="67"/>
      <c r="E121" s="34" t="s">
        <v>621</v>
      </c>
      <c r="F121" s="10"/>
      <c r="G121" s="10">
        <f>SUBTOTAL(9,G120)</f>
        <v>400</v>
      </c>
    </row>
    <row r="122" ht="15.75" customHeight="1" outlineLevel="1">
      <c r="B122" s="34" t="s">
        <v>646</v>
      </c>
      <c r="C122" s="10"/>
      <c r="D122" s="67"/>
      <c r="E122" s="10"/>
      <c r="F122" s="10"/>
      <c r="G122" s="10">
        <f>SUBTOTAL(9,G112:G120)</f>
        <v>3300</v>
      </c>
    </row>
    <row r="123" ht="15.75" customHeight="1" outlineLevel="3">
      <c r="B123" s="10" t="s">
        <v>647</v>
      </c>
      <c r="C123" s="10" t="s">
        <v>618</v>
      </c>
      <c r="D123" s="67">
        <v>42884.0</v>
      </c>
      <c r="E123" s="10" t="s">
        <v>619</v>
      </c>
      <c r="F123" s="10" t="s">
        <v>620</v>
      </c>
      <c r="G123" s="10">
        <v>700.0</v>
      </c>
    </row>
    <row r="124" ht="15.75" customHeight="1" outlineLevel="3">
      <c r="B124" s="10" t="s">
        <v>647</v>
      </c>
      <c r="C124" s="10" t="s">
        <v>474</v>
      </c>
      <c r="D124" s="67">
        <v>43001.0</v>
      </c>
      <c r="E124" s="10" t="s">
        <v>619</v>
      </c>
      <c r="F124" s="10" t="s">
        <v>624</v>
      </c>
      <c r="G124" s="10">
        <v>400.0</v>
      </c>
    </row>
    <row r="125" ht="15.75" customHeight="1" outlineLevel="2">
      <c r="B125" s="10"/>
      <c r="C125" s="10"/>
      <c r="D125" s="67"/>
      <c r="E125" s="34" t="s">
        <v>621</v>
      </c>
      <c r="F125" s="10"/>
      <c r="G125" s="10">
        <f>SUBTOTAL(9,G123:G124)</f>
        <v>1100</v>
      </c>
    </row>
    <row r="126" ht="15.75" customHeight="1" outlineLevel="3">
      <c r="B126" s="10" t="s">
        <v>647</v>
      </c>
      <c r="C126" s="10" t="s">
        <v>622</v>
      </c>
      <c r="D126" s="67">
        <v>42361.0</v>
      </c>
      <c r="E126" s="10" t="s">
        <v>623</v>
      </c>
      <c r="F126" s="10" t="s">
        <v>624</v>
      </c>
      <c r="G126" s="10">
        <v>1200.0</v>
      </c>
    </row>
    <row r="127" ht="15.75" customHeight="1" outlineLevel="3">
      <c r="B127" s="10" t="s">
        <v>647</v>
      </c>
      <c r="C127" s="10" t="s">
        <v>622</v>
      </c>
      <c r="D127" s="67">
        <v>42820.0</v>
      </c>
      <c r="E127" s="10" t="s">
        <v>623</v>
      </c>
      <c r="F127" s="10" t="s">
        <v>624</v>
      </c>
      <c r="G127" s="10">
        <v>600.0</v>
      </c>
    </row>
    <row r="128" ht="15.75" customHeight="1" outlineLevel="2">
      <c r="B128" s="10"/>
      <c r="C128" s="10"/>
      <c r="D128" s="67"/>
      <c r="E128" s="34" t="s">
        <v>625</v>
      </c>
      <c r="F128" s="10"/>
      <c r="G128" s="10">
        <f>SUBTOTAL(9,G126:G127)</f>
        <v>1800</v>
      </c>
    </row>
    <row r="129" ht="15.75" customHeight="1" outlineLevel="3">
      <c r="B129" s="10" t="s">
        <v>647</v>
      </c>
      <c r="C129" s="10" t="s">
        <v>474</v>
      </c>
      <c r="D129" s="67">
        <v>42763.0</v>
      </c>
      <c r="E129" s="10" t="s">
        <v>619</v>
      </c>
      <c r="F129" s="10" t="s">
        <v>624</v>
      </c>
      <c r="G129" s="10">
        <v>400.0</v>
      </c>
    </row>
    <row r="130" ht="15.75" customHeight="1" outlineLevel="2">
      <c r="B130" s="10"/>
      <c r="C130" s="10"/>
      <c r="D130" s="67"/>
      <c r="E130" s="34" t="s">
        <v>621</v>
      </c>
      <c r="F130" s="10"/>
      <c r="G130" s="10">
        <f>SUBTOTAL(9,G129)</f>
        <v>400</v>
      </c>
    </row>
    <row r="131" ht="15.75" customHeight="1" outlineLevel="3">
      <c r="B131" s="10" t="s">
        <v>647</v>
      </c>
      <c r="C131" s="10" t="s">
        <v>618</v>
      </c>
      <c r="D131" s="67">
        <v>43018.0</v>
      </c>
      <c r="E131" s="10" t="s">
        <v>623</v>
      </c>
      <c r="F131" s="10" t="s">
        <v>626</v>
      </c>
      <c r="G131" s="10">
        <v>700.0</v>
      </c>
    </row>
    <row r="132" ht="15.75" customHeight="1" outlineLevel="3">
      <c r="B132" s="10" t="s">
        <v>647</v>
      </c>
      <c r="C132" s="10" t="s">
        <v>622</v>
      </c>
      <c r="D132" s="67">
        <v>43112.0</v>
      </c>
      <c r="E132" s="10" t="s">
        <v>623</v>
      </c>
      <c r="F132" s="10" t="s">
        <v>624</v>
      </c>
      <c r="G132" s="10">
        <v>600.0</v>
      </c>
    </row>
    <row r="133" ht="15.75" customHeight="1" outlineLevel="2">
      <c r="B133" s="10"/>
      <c r="C133" s="10"/>
      <c r="D133" s="67"/>
      <c r="E133" s="34" t="s">
        <v>625</v>
      </c>
      <c r="F133" s="10"/>
      <c r="G133" s="10">
        <f>SUBTOTAL(9,G131:G132)</f>
        <v>1300</v>
      </c>
    </row>
    <row r="134" ht="15.75" customHeight="1" outlineLevel="3">
      <c r="B134" s="10" t="s">
        <v>647</v>
      </c>
      <c r="C134" s="10" t="s">
        <v>474</v>
      </c>
      <c r="D134" s="67">
        <v>43124.0</v>
      </c>
      <c r="E134" s="10" t="s">
        <v>619</v>
      </c>
      <c r="F134" s="10" t="s">
        <v>620</v>
      </c>
      <c r="G134" s="10">
        <v>1500.0</v>
      </c>
    </row>
    <row r="135" ht="15.75" customHeight="1" outlineLevel="2">
      <c r="B135" s="10"/>
      <c r="C135" s="10"/>
      <c r="D135" s="67"/>
      <c r="E135" s="34" t="s">
        <v>621</v>
      </c>
      <c r="F135" s="10"/>
      <c r="G135" s="10">
        <f>SUBTOTAL(9,G134)</f>
        <v>1500</v>
      </c>
    </row>
    <row r="136" ht="15.75" customHeight="1" outlineLevel="3">
      <c r="B136" s="10" t="s">
        <v>647</v>
      </c>
      <c r="C136" s="10" t="s">
        <v>618</v>
      </c>
      <c r="D136" s="67">
        <v>42056.0</v>
      </c>
      <c r="E136" s="10" t="s">
        <v>623</v>
      </c>
      <c r="F136" s="10" t="s">
        <v>626</v>
      </c>
      <c r="G136" s="10">
        <v>700.0</v>
      </c>
    </row>
    <row r="137" ht="15.75" customHeight="1" outlineLevel="2">
      <c r="B137" s="10"/>
      <c r="C137" s="10"/>
      <c r="D137" s="67"/>
      <c r="E137" s="34" t="s">
        <v>625</v>
      </c>
      <c r="F137" s="10"/>
      <c r="G137" s="10">
        <f>SUBTOTAL(9,G136)</f>
        <v>700</v>
      </c>
    </row>
    <row r="138" ht="15.75" customHeight="1" outlineLevel="3">
      <c r="B138" s="10" t="s">
        <v>647</v>
      </c>
      <c r="C138" s="10" t="s">
        <v>622</v>
      </c>
      <c r="D138" s="67">
        <v>42340.0</v>
      </c>
      <c r="E138" s="10" t="s">
        <v>619</v>
      </c>
      <c r="F138" s="10" t="s">
        <v>624</v>
      </c>
      <c r="G138" s="10">
        <v>500.0</v>
      </c>
    </row>
    <row r="139" ht="15.75" customHeight="1" outlineLevel="2">
      <c r="B139" s="10"/>
      <c r="C139" s="10"/>
      <c r="D139" s="67"/>
      <c r="E139" s="34" t="s">
        <v>621</v>
      </c>
      <c r="F139" s="10"/>
      <c r="G139" s="10">
        <f>SUBTOTAL(9,G138)</f>
        <v>500</v>
      </c>
    </row>
    <row r="140" ht="15.75" customHeight="1" outlineLevel="1">
      <c r="B140" s="34" t="s">
        <v>648</v>
      </c>
      <c r="C140" s="10"/>
      <c r="D140" s="67"/>
      <c r="E140" s="10"/>
      <c r="F140" s="10"/>
      <c r="G140" s="10">
        <f>SUBTOTAL(9,G123:G138)</f>
        <v>7300</v>
      </c>
    </row>
    <row r="141" ht="15.75" customHeight="1" outlineLevel="3">
      <c r="B141" s="10" t="s">
        <v>649</v>
      </c>
      <c r="C141" s="10" t="s">
        <v>629</v>
      </c>
      <c r="D141" s="67">
        <v>42534.0</v>
      </c>
      <c r="E141" s="10" t="s">
        <v>623</v>
      </c>
      <c r="F141" s="10" t="s">
        <v>624</v>
      </c>
      <c r="G141" s="10">
        <v>900.0</v>
      </c>
    </row>
    <row r="142" ht="15.75" customHeight="1" outlineLevel="3">
      <c r="B142" s="10" t="s">
        <v>649</v>
      </c>
      <c r="C142" s="10" t="s">
        <v>629</v>
      </c>
      <c r="D142" s="67">
        <v>43001.0</v>
      </c>
      <c r="E142" s="10" t="s">
        <v>623</v>
      </c>
      <c r="F142" s="10" t="s">
        <v>620</v>
      </c>
      <c r="G142" s="10">
        <v>400.0</v>
      </c>
    </row>
    <row r="143" ht="15.75" customHeight="1" outlineLevel="2">
      <c r="B143" s="10"/>
      <c r="C143" s="10"/>
      <c r="D143" s="67"/>
      <c r="E143" s="34" t="s">
        <v>625</v>
      </c>
      <c r="F143" s="10"/>
      <c r="G143" s="10">
        <f>SUBTOTAL(9,G141:G142)</f>
        <v>1300</v>
      </c>
    </row>
    <row r="144" ht="15.75" customHeight="1" outlineLevel="3">
      <c r="B144" s="10" t="s">
        <v>649</v>
      </c>
      <c r="C144" s="10" t="s">
        <v>618</v>
      </c>
      <c r="D144" s="67">
        <v>42607.0</v>
      </c>
      <c r="E144" s="10" t="s">
        <v>619</v>
      </c>
      <c r="F144" s="10" t="s">
        <v>626</v>
      </c>
      <c r="G144" s="10">
        <v>500.0</v>
      </c>
    </row>
    <row r="145" ht="15.75" customHeight="1" outlineLevel="2">
      <c r="B145" s="10"/>
      <c r="C145" s="10"/>
      <c r="D145" s="67"/>
      <c r="E145" s="34" t="s">
        <v>621</v>
      </c>
      <c r="F145" s="10"/>
      <c r="G145" s="10">
        <f>SUBTOTAL(9,G144)</f>
        <v>500</v>
      </c>
    </row>
    <row r="146" ht="15.75" customHeight="1" outlineLevel="3">
      <c r="B146" s="10" t="s">
        <v>649</v>
      </c>
      <c r="C146" s="10" t="s">
        <v>629</v>
      </c>
      <c r="D146" s="67">
        <v>42789.0</v>
      </c>
      <c r="E146" s="10" t="s">
        <v>623</v>
      </c>
      <c r="F146" s="10" t="s">
        <v>626</v>
      </c>
      <c r="G146" s="10">
        <v>600.0</v>
      </c>
    </row>
    <row r="147" ht="15.75" customHeight="1" outlineLevel="2">
      <c r="B147" s="10"/>
      <c r="C147" s="10"/>
      <c r="D147" s="67"/>
      <c r="E147" s="34" t="s">
        <v>625</v>
      </c>
      <c r="F147" s="10"/>
      <c r="G147" s="10">
        <f>SUBTOTAL(9,G146)</f>
        <v>600</v>
      </c>
    </row>
    <row r="148" ht="15.75" customHeight="1" outlineLevel="3">
      <c r="B148" s="10" t="s">
        <v>649</v>
      </c>
      <c r="C148" s="10" t="s">
        <v>474</v>
      </c>
      <c r="D148" s="67">
        <v>42143.0</v>
      </c>
      <c r="E148" s="10" t="s">
        <v>619</v>
      </c>
      <c r="F148" s="10" t="s">
        <v>620</v>
      </c>
      <c r="G148" s="10">
        <v>1000.0</v>
      </c>
    </row>
    <row r="149" ht="15.75" customHeight="1" outlineLevel="2">
      <c r="B149" s="10"/>
      <c r="C149" s="10"/>
      <c r="D149" s="67"/>
      <c r="E149" s="34" t="s">
        <v>621</v>
      </c>
      <c r="F149" s="10"/>
      <c r="G149" s="10">
        <f>SUBTOTAL(9,G148)</f>
        <v>1000</v>
      </c>
    </row>
    <row r="150" ht="15.75" customHeight="1" outlineLevel="1">
      <c r="B150" s="34" t="s">
        <v>650</v>
      </c>
      <c r="C150" s="10"/>
      <c r="D150" s="67"/>
      <c r="E150" s="10"/>
      <c r="F150" s="10"/>
      <c r="G150" s="10">
        <f>SUBTOTAL(9,G141:G148)</f>
        <v>3400</v>
      </c>
    </row>
    <row r="151" ht="15.75" customHeight="1" outlineLevel="3">
      <c r="B151" s="10" t="s">
        <v>651</v>
      </c>
      <c r="C151" s="10" t="s">
        <v>618</v>
      </c>
      <c r="D151" s="67">
        <v>42102.0</v>
      </c>
      <c r="E151" s="10" t="s">
        <v>619</v>
      </c>
      <c r="F151" s="10" t="s">
        <v>620</v>
      </c>
      <c r="G151" s="10">
        <v>700.0</v>
      </c>
    </row>
    <row r="152" ht="15.75" customHeight="1" outlineLevel="2">
      <c r="B152" s="10"/>
      <c r="C152" s="10"/>
      <c r="D152" s="67"/>
      <c r="E152" s="34" t="s">
        <v>621</v>
      </c>
      <c r="F152" s="10"/>
      <c r="G152" s="10">
        <f>SUBTOTAL(9,G151)</f>
        <v>700</v>
      </c>
    </row>
    <row r="153" ht="15.75" customHeight="1" outlineLevel="3">
      <c r="B153" s="10" t="s">
        <v>651</v>
      </c>
      <c r="C153" s="10" t="s">
        <v>622</v>
      </c>
      <c r="D153" s="67">
        <v>42127.0</v>
      </c>
      <c r="E153" s="10" t="s">
        <v>623</v>
      </c>
      <c r="F153" s="10" t="s">
        <v>624</v>
      </c>
      <c r="G153" s="10">
        <v>1200.0</v>
      </c>
    </row>
    <row r="154" ht="15.75" customHeight="1" outlineLevel="2">
      <c r="B154" s="10"/>
      <c r="C154" s="10"/>
      <c r="D154" s="67"/>
      <c r="E154" s="34" t="s">
        <v>625</v>
      </c>
      <c r="F154" s="10"/>
      <c r="G154" s="10">
        <f>SUBTOTAL(9,G153)</f>
        <v>1200</v>
      </c>
    </row>
    <row r="155" ht="15.75" customHeight="1" outlineLevel="3">
      <c r="B155" s="10" t="s">
        <v>651</v>
      </c>
      <c r="C155" s="10" t="s">
        <v>474</v>
      </c>
      <c r="D155" s="67">
        <v>43028.0</v>
      </c>
      <c r="E155" s="10" t="s">
        <v>619</v>
      </c>
      <c r="F155" s="10" t="s">
        <v>624</v>
      </c>
      <c r="G155" s="10">
        <v>400.0</v>
      </c>
    </row>
    <row r="156" ht="15.75" customHeight="1" outlineLevel="2">
      <c r="B156" s="10"/>
      <c r="C156" s="10"/>
      <c r="D156" s="67"/>
      <c r="E156" s="34" t="s">
        <v>621</v>
      </c>
      <c r="F156" s="10"/>
      <c r="G156" s="10">
        <f>SUBTOTAL(9,G155)</f>
        <v>400</v>
      </c>
    </row>
    <row r="157" ht="15.75" customHeight="1" outlineLevel="3">
      <c r="B157" s="10" t="s">
        <v>651</v>
      </c>
      <c r="C157" s="10" t="s">
        <v>622</v>
      </c>
      <c r="D157" s="67">
        <v>42490.0</v>
      </c>
      <c r="E157" s="10" t="s">
        <v>623</v>
      </c>
      <c r="F157" s="10" t="s">
        <v>624</v>
      </c>
      <c r="G157" s="10">
        <v>600.0</v>
      </c>
    </row>
    <row r="158" ht="15.75" customHeight="1" outlineLevel="3">
      <c r="B158" s="10" t="s">
        <v>651</v>
      </c>
      <c r="C158" s="10" t="s">
        <v>618</v>
      </c>
      <c r="D158" s="67">
        <v>43016.0</v>
      </c>
      <c r="E158" s="10" t="s">
        <v>623</v>
      </c>
      <c r="F158" s="10" t="s">
        <v>626</v>
      </c>
      <c r="G158" s="10">
        <v>700.0</v>
      </c>
    </row>
    <row r="159" ht="15.75" customHeight="1" outlineLevel="2">
      <c r="B159" s="10"/>
      <c r="C159" s="10"/>
      <c r="D159" s="67"/>
      <c r="E159" s="34" t="s">
        <v>625</v>
      </c>
      <c r="F159" s="10"/>
      <c r="G159" s="10">
        <f>SUBTOTAL(9,G157:G158)</f>
        <v>1300</v>
      </c>
    </row>
    <row r="160" ht="15.75" customHeight="1" outlineLevel="1">
      <c r="B160" s="34" t="s">
        <v>652</v>
      </c>
      <c r="C160" s="10"/>
      <c r="D160" s="67"/>
      <c r="E160" s="10"/>
      <c r="F160" s="10"/>
      <c r="G160" s="10">
        <f>SUBTOTAL(9,G151:G158)</f>
        <v>3600</v>
      </c>
    </row>
    <row r="161" ht="15.75" customHeight="1" outlineLevel="3">
      <c r="B161" s="10" t="s">
        <v>653</v>
      </c>
      <c r="C161" s="10" t="s">
        <v>618</v>
      </c>
      <c r="D161" s="67">
        <v>43112.0</v>
      </c>
      <c r="E161" s="10" t="s">
        <v>623</v>
      </c>
      <c r="F161" s="10" t="s">
        <v>626</v>
      </c>
      <c r="G161" s="10">
        <v>700.0</v>
      </c>
    </row>
    <row r="162" ht="15.75" customHeight="1" outlineLevel="2">
      <c r="B162" s="10"/>
      <c r="C162" s="10"/>
      <c r="D162" s="67"/>
      <c r="E162" s="34" t="s">
        <v>625</v>
      </c>
      <c r="F162" s="10"/>
      <c r="G162" s="10">
        <f>SUBTOTAL(9,G161)</f>
        <v>700</v>
      </c>
    </row>
    <row r="163" ht="15.75" customHeight="1" outlineLevel="3">
      <c r="B163" s="10" t="s">
        <v>653</v>
      </c>
      <c r="C163" s="10" t="s">
        <v>474</v>
      </c>
      <c r="D163" s="67">
        <v>42167.0</v>
      </c>
      <c r="E163" s="10" t="s">
        <v>619</v>
      </c>
      <c r="F163" s="10" t="s">
        <v>620</v>
      </c>
      <c r="G163" s="10">
        <v>1500.0</v>
      </c>
    </row>
    <row r="164" ht="15.75" customHeight="1" outlineLevel="3">
      <c r="B164" s="10" t="s">
        <v>653</v>
      </c>
      <c r="C164" s="10" t="s">
        <v>622</v>
      </c>
      <c r="D164" s="67">
        <v>43111.0</v>
      </c>
      <c r="E164" s="10" t="s">
        <v>619</v>
      </c>
      <c r="F164" s="10" t="s">
        <v>624</v>
      </c>
      <c r="G164" s="10">
        <v>500.0</v>
      </c>
    </row>
    <row r="165" ht="15.75" customHeight="1" outlineLevel="2">
      <c r="B165" s="10"/>
      <c r="C165" s="10"/>
      <c r="D165" s="67"/>
      <c r="E165" s="34" t="s">
        <v>621</v>
      </c>
      <c r="F165" s="10"/>
      <c r="G165" s="10">
        <f>SUBTOTAL(9,G163:G164)</f>
        <v>2000</v>
      </c>
    </row>
    <row r="166" ht="15.75" customHeight="1" outlineLevel="3">
      <c r="B166" s="10" t="s">
        <v>653</v>
      </c>
      <c r="C166" s="10" t="s">
        <v>618</v>
      </c>
      <c r="D166" s="67">
        <v>42187.0</v>
      </c>
      <c r="E166" s="10" t="s">
        <v>623</v>
      </c>
      <c r="F166" s="10" t="s">
        <v>626</v>
      </c>
      <c r="G166" s="10">
        <v>600.0</v>
      </c>
    </row>
    <row r="167" ht="15.75" customHeight="1" outlineLevel="3">
      <c r="B167" s="10" t="s">
        <v>653</v>
      </c>
      <c r="C167" s="10" t="s">
        <v>629</v>
      </c>
      <c r="D167" s="67">
        <v>42852.0</v>
      </c>
      <c r="E167" s="10" t="s">
        <v>623</v>
      </c>
      <c r="F167" s="10" t="s">
        <v>624</v>
      </c>
      <c r="G167" s="10">
        <v>900.0</v>
      </c>
    </row>
    <row r="168" ht="15.75" customHeight="1" outlineLevel="2">
      <c r="B168" s="10"/>
      <c r="C168" s="10"/>
      <c r="D168" s="67"/>
      <c r="E168" s="34" t="s">
        <v>625</v>
      </c>
      <c r="F168" s="10"/>
      <c r="G168" s="10">
        <f>SUBTOTAL(9,G166:G167)</f>
        <v>1500</v>
      </c>
    </row>
    <row r="169" ht="15.75" customHeight="1" outlineLevel="1">
      <c r="B169" s="34" t="s">
        <v>654</v>
      </c>
      <c r="C169" s="10"/>
      <c r="D169" s="67"/>
      <c r="E169" s="10"/>
      <c r="F169" s="10"/>
      <c r="G169" s="10">
        <f>SUBTOTAL(9,G161:G167)</f>
        <v>4200</v>
      </c>
    </row>
    <row r="170" ht="15.75" customHeight="1" outlineLevel="3">
      <c r="B170" s="10" t="s">
        <v>655</v>
      </c>
      <c r="C170" s="10" t="s">
        <v>622</v>
      </c>
      <c r="D170" s="67">
        <v>42209.0</v>
      </c>
      <c r="E170" s="10" t="s">
        <v>623</v>
      </c>
      <c r="F170" s="10" t="s">
        <v>624</v>
      </c>
      <c r="G170" s="10">
        <v>1200.0</v>
      </c>
    </row>
    <row r="171" ht="15.75" customHeight="1" outlineLevel="2">
      <c r="B171" s="10"/>
      <c r="C171" s="10"/>
      <c r="D171" s="67"/>
      <c r="E171" s="34" t="s">
        <v>625</v>
      </c>
      <c r="F171" s="10"/>
      <c r="G171" s="10">
        <f>SUBTOTAL(9,G170)</f>
        <v>1200</v>
      </c>
    </row>
    <row r="172" ht="15.75" customHeight="1" outlineLevel="3">
      <c r="B172" s="10" t="s">
        <v>655</v>
      </c>
      <c r="C172" s="10" t="s">
        <v>474</v>
      </c>
      <c r="D172" s="67">
        <v>42226.0</v>
      </c>
      <c r="E172" s="10" t="s">
        <v>619</v>
      </c>
      <c r="F172" s="10" t="s">
        <v>624</v>
      </c>
      <c r="G172" s="10">
        <v>400.0</v>
      </c>
    </row>
    <row r="173" ht="15.75" customHeight="1" outlineLevel="2">
      <c r="B173" s="10"/>
      <c r="C173" s="10"/>
      <c r="D173" s="67"/>
      <c r="E173" s="34" t="s">
        <v>621</v>
      </c>
      <c r="F173" s="10"/>
      <c r="G173" s="10">
        <f>SUBTOTAL(9,G172)</f>
        <v>400</v>
      </c>
    </row>
    <row r="174" ht="15.75" customHeight="1" outlineLevel="3">
      <c r="B174" s="10" t="s">
        <v>655</v>
      </c>
      <c r="C174" s="10" t="s">
        <v>622</v>
      </c>
      <c r="D174" s="67">
        <v>42979.0</v>
      </c>
      <c r="E174" s="10" t="s">
        <v>623</v>
      </c>
      <c r="F174" s="10" t="s">
        <v>624</v>
      </c>
      <c r="G174" s="10">
        <v>600.0</v>
      </c>
    </row>
    <row r="175" ht="15.75" customHeight="1" outlineLevel="3">
      <c r="B175" s="10" t="s">
        <v>655</v>
      </c>
      <c r="C175" s="10" t="s">
        <v>618</v>
      </c>
      <c r="D175" s="67">
        <v>42730.0</v>
      </c>
      <c r="E175" s="10" t="s">
        <v>623</v>
      </c>
      <c r="F175" s="10" t="s">
        <v>626</v>
      </c>
      <c r="G175" s="10">
        <v>700.0</v>
      </c>
    </row>
    <row r="176" ht="15.75" customHeight="1" outlineLevel="2">
      <c r="B176" s="10"/>
      <c r="C176" s="10"/>
      <c r="D176" s="67"/>
      <c r="E176" s="34" t="s">
        <v>625</v>
      </c>
      <c r="F176" s="10"/>
      <c r="G176" s="10">
        <f>SUBTOTAL(9,G174:G175)</f>
        <v>1300</v>
      </c>
    </row>
    <row r="177" ht="15.75" customHeight="1" outlineLevel="3">
      <c r="B177" s="10" t="s">
        <v>655</v>
      </c>
      <c r="C177" s="10" t="s">
        <v>474</v>
      </c>
      <c r="D177" s="67">
        <v>42772.0</v>
      </c>
      <c r="E177" s="10" t="s">
        <v>619</v>
      </c>
      <c r="F177" s="10" t="s">
        <v>620</v>
      </c>
      <c r="G177" s="10">
        <v>1500.0</v>
      </c>
    </row>
    <row r="178" ht="15.75" customHeight="1" outlineLevel="2">
      <c r="B178" s="10"/>
      <c r="C178" s="10"/>
      <c r="D178" s="67"/>
      <c r="E178" s="34" t="s">
        <v>621</v>
      </c>
      <c r="F178" s="10"/>
      <c r="G178" s="10">
        <f>SUBTOTAL(9,G177)</f>
        <v>1500</v>
      </c>
    </row>
    <row r="179" ht="15.75" customHeight="1" outlineLevel="1">
      <c r="B179" s="34" t="s">
        <v>656</v>
      </c>
      <c r="C179" s="10"/>
      <c r="D179" s="67"/>
      <c r="E179" s="10"/>
      <c r="F179" s="10"/>
      <c r="G179" s="10">
        <f>SUBTOTAL(9,G170:G177)</f>
        <v>4400</v>
      </c>
    </row>
    <row r="180" ht="15.75" customHeight="1" outlineLevel="3">
      <c r="B180" s="10" t="s">
        <v>396</v>
      </c>
      <c r="C180" s="10" t="s">
        <v>474</v>
      </c>
      <c r="D180" s="67">
        <v>42820.0</v>
      </c>
      <c r="E180" s="10" t="s">
        <v>619</v>
      </c>
      <c r="F180" s="10" t="s">
        <v>626</v>
      </c>
      <c r="G180" s="10">
        <v>400.0</v>
      </c>
    </row>
    <row r="181" ht="15.75" customHeight="1" outlineLevel="2">
      <c r="B181" s="10"/>
      <c r="C181" s="10"/>
      <c r="D181" s="67"/>
      <c r="E181" s="34" t="s">
        <v>621</v>
      </c>
      <c r="F181" s="10"/>
      <c r="G181" s="10">
        <f>SUBTOTAL(9,G180)</f>
        <v>400</v>
      </c>
    </row>
    <row r="182" ht="15.75" customHeight="1" outlineLevel="3">
      <c r="B182" s="10" t="s">
        <v>396</v>
      </c>
      <c r="C182" s="10" t="s">
        <v>629</v>
      </c>
      <c r="D182" s="67">
        <v>42563.0</v>
      </c>
      <c r="E182" s="10" t="s">
        <v>623</v>
      </c>
      <c r="F182" s="10" t="s">
        <v>620</v>
      </c>
      <c r="G182" s="10">
        <v>600.0</v>
      </c>
    </row>
    <row r="183" ht="15.75" customHeight="1" outlineLevel="2">
      <c r="B183" s="10"/>
      <c r="C183" s="10"/>
      <c r="D183" s="67"/>
      <c r="E183" s="34" t="s">
        <v>625</v>
      </c>
      <c r="F183" s="10"/>
      <c r="G183" s="10">
        <f>SUBTOTAL(9,G182)</f>
        <v>600</v>
      </c>
    </row>
    <row r="184" ht="15.75" customHeight="1" outlineLevel="3">
      <c r="B184" s="10" t="s">
        <v>396</v>
      </c>
      <c r="C184" s="10" t="s">
        <v>618</v>
      </c>
      <c r="D184" s="67">
        <v>42050.0</v>
      </c>
      <c r="E184" s="10" t="s">
        <v>619</v>
      </c>
      <c r="F184" s="10" t="s">
        <v>620</v>
      </c>
      <c r="G184" s="10">
        <v>700.0</v>
      </c>
    </row>
    <row r="185" ht="15.75" customHeight="1" outlineLevel="2">
      <c r="B185" s="10"/>
      <c r="C185" s="10"/>
      <c r="D185" s="67"/>
      <c r="E185" s="34" t="s">
        <v>621</v>
      </c>
      <c r="F185" s="10"/>
      <c r="G185" s="10">
        <f>SUBTOTAL(9,G184)</f>
        <v>700</v>
      </c>
    </row>
    <row r="186" ht="15.75" customHeight="1" outlineLevel="3">
      <c r="B186" s="10" t="s">
        <v>396</v>
      </c>
      <c r="C186" s="10" t="s">
        <v>622</v>
      </c>
      <c r="D186" s="67">
        <v>42283.0</v>
      </c>
      <c r="E186" s="10" t="s">
        <v>623</v>
      </c>
      <c r="F186" s="10" t="s">
        <v>624</v>
      </c>
      <c r="G186" s="10">
        <v>1200.0</v>
      </c>
    </row>
    <row r="187" ht="15.75" customHeight="1" outlineLevel="2">
      <c r="B187" s="10"/>
      <c r="C187" s="10"/>
      <c r="D187" s="67"/>
      <c r="E187" s="34" t="s">
        <v>625</v>
      </c>
      <c r="F187" s="10"/>
      <c r="G187" s="10">
        <f>SUBTOTAL(9,G186)</f>
        <v>1200</v>
      </c>
    </row>
    <row r="188" ht="15.75" customHeight="1" outlineLevel="3">
      <c r="B188" s="10" t="s">
        <v>396</v>
      </c>
      <c r="C188" s="10" t="s">
        <v>474</v>
      </c>
      <c r="D188" s="67">
        <v>42781.0</v>
      </c>
      <c r="E188" s="10" t="s">
        <v>619</v>
      </c>
      <c r="F188" s="10" t="s">
        <v>624</v>
      </c>
      <c r="G188" s="10">
        <v>400.0</v>
      </c>
    </row>
    <row r="189" ht="15.75" customHeight="1" outlineLevel="2">
      <c r="B189" s="10"/>
      <c r="C189" s="10"/>
      <c r="D189" s="67"/>
      <c r="E189" s="34" t="s">
        <v>621</v>
      </c>
      <c r="F189" s="10"/>
      <c r="G189" s="10">
        <f>SUBTOTAL(9,G188)</f>
        <v>400</v>
      </c>
    </row>
    <row r="190" ht="15.75" customHeight="1" outlineLevel="1">
      <c r="B190" s="34" t="s">
        <v>657</v>
      </c>
      <c r="C190" s="10"/>
      <c r="D190" s="67"/>
      <c r="E190" s="10"/>
      <c r="F190" s="10"/>
      <c r="G190" s="10">
        <f>SUBTOTAL(9,G180:G188)</f>
        <v>3300</v>
      </c>
    </row>
    <row r="191" ht="15.75" customHeight="1" outlineLevel="3">
      <c r="B191" s="10" t="s">
        <v>658</v>
      </c>
      <c r="C191" s="10" t="s">
        <v>474</v>
      </c>
      <c r="D191" s="67">
        <v>42933.0</v>
      </c>
      <c r="E191" s="10" t="s">
        <v>619</v>
      </c>
      <c r="F191" s="10" t="s">
        <v>624</v>
      </c>
      <c r="G191" s="10">
        <v>400.0</v>
      </c>
    </row>
    <row r="192" ht="15.75" customHeight="1" outlineLevel="2">
      <c r="B192" s="10"/>
      <c r="C192" s="10"/>
      <c r="D192" s="67"/>
      <c r="E192" s="34" t="s">
        <v>621</v>
      </c>
      <c r="F192" s="10"/>
      <c r="G192" s="10">
        <f>SUBTOTAL(9,G191)</f>
        <v>400</v>
      </c>
    </row>
    <row r="193" ht="15.75" customHeight="1" outlineLevel="3">
      <c r="B193" s="10" t="s">
        <v>658</v>
      </c>
      <c r="C193" s="10" t="s">
        <v>622</v>
      </c>
      <c r="D193" s="67">
        <v>42659.0</v>
      </c>
      <c r="E193" s="10" t="s">
        <v>623</v>
      </c>
      <c r="F193" s="10" t="s">
        <v>624</v>
      </c>
      <c r="G193" s="10">
        <v>600.0</v>
      </c>
    </row>
    <row r="194" ht="15.75" customHeight="1" outlineLevel="3">
      <c r="B194" s="10" t="s">
        <v>658</v>
      </c>
      <c r="C194" s="10" t="s">
        <v>618</v>
      </c>
      <c r="D194" s="67">
        <v>42815.0</v>
      </c>
      <c r="E194" s="10" t="s">
        <v>623</v>
      </c>
      <c r="F194" s="10" t="s">
        <v>626</v>
      </c>
      <c r="G194" s="10">
        <v>700.0</v>
      </c>
    </row>
    <row r="195" ht="15.75" customHeight="1" outlineLevel="2">
      <c r="B195" s="10"/>
      <c r="C195" s="10"/>
      <c r="D195" s="67"/>
      <c r="E195" s="34" t="s">
        <v>625</v>
      </c>
      <c r="F195" s="10"/>
      <c r="G195" s="10">
        <f>SUBTOTAL(9,G193:G194)</f>
        <v>1300</v>
      </c>
    </row>
    <row r="196" ht="15.75" customHeight="1" outlineLevel="3">
      <c r="B196" s="10" t="s">
        <v>658</v>
      </c>
      <c r="C196" s="10" t="s">
        <v>474</v>
      </c>
      <c r="D196" s="67">
        <v>43124.0</v>
      </c>
      <c r="E196" s="10" t="s">
        <v>619</v>
      </c>
      <c r="F196" s="10" t="s">
        <v>620</v>
      </c>
      <c r="G196" s="10">
        <v>1500.0</v>
      </c>
    </row>
    <row r="197" ht="15.75" customHeight="1" outlineLevel="3">
      <c r="B197" s="10" t="s">
        <v>658</v>
      </c>
      <c r="C197" s="10" t="s">
        <v>622</v>
      </c>
      <c r="D197" s="67">
        <v>42011.0</v>
      </c>
      <c r="E197" s="10" t="s">
        <v>619</v>
      </c>
      <c r="F197" s="10" t="s">
        <v>624</v>
      </c>
      <c r="G197" s="10">
        <v>500.0</v>
      </c>
    </row>
    <row r="198" ht="15.75" customHeight="1" outlineLevel="2">
      <c r="B198" s="10"/>
      <c r="C198" s="10"/>
      <c r="D198" s="67"/>
      <c r="E198" s="34" t="s">
        <v>621</v>
      </c>
      <c r="F198" s="10"/>
      <c r="G198" s="10">
        <f>SUBTOTAL(9,G196:G197)</f>
        <v>2000</v>
      </c>
    </row>
    <row r="199" ht="15.75" customHeight="1" outlineLevel="1">
      <c r="B199" s="34" t="s">
        <v>659</v>
      </c>
      <c r="C199" s="10"/>
      <c r="D199" s="67"/>
      <c r="E199" s="10"/>
      <c r="F199" s="10"/>
      <c r="G199" s="10">
        <f>SUBTOTAL(9,G191:G197)</f>
        <v>3700</v>
      </c>
    </row>
    <row r="200" ht="15.75" customHeight="1" outlineLevel="3">
      <c r="B200" s="10" t="s">
        <v>660</v>
      </c>
      <c r="C200" s="10" t="s">
        <v>618</v>
      </c>
      <c r="D200" s="67">
        <v>42100.0</v>
      </c>
      <c r="E200" s="10" t="s">
        <v>623</v>
      </c>
      <c r="F200" s="10" t="s">
        <v>626</v>
      </c>
      <c r="G200" s="10">
        <v>700.0</v>
      </c>
    </row>
    <row r="201" ht="15.75" customHeight="1" outlineLevel="2">
      <c r="B201" s="10"/>
      <c r="C201" s="10"/>
      <c r="D201" s="67"/>
      <c r="E201" s="34" t="s">
        <v>625</v>
      </c>
      <c r="F201" s="10"/>
      <c r="G201" s="10">
        <f>SUBTOTAL(9,G200)</f>
        <v>700</v>
      </c>
    </row>
    <row r="202" ht="15.75" customHeight="1" outlineLevel="3">
      <c r="B202" s="10" t="s">
        <v>660</v>
      </c>
      <c r="C202" s="10" t="s">
        <v>474</v>
      </c>
      <c r="D202" s="67">
        <v>42870.0</v>
      </c>
      <c r="E202" s="10" t="s">
        <v>619</v>
      </c>
      <c r="F202" s="10" t="s">
        <v>620</v>
      </c>
      <c r="G202" s="10">
        <v>1500.0</v>
      </c>
    </row>
    <row r="203" ht="15.75" customHeight="1" outlineLevel="3">
      <c r="B203" s="10" t="s">
        <v>660</v>
      </c>
      <c r="C203" s="10" t="s">
        <v>622</v>
      </c>
      <c r="D203" s="67">
        <v>42267.0</v>
      </c>
      <c r="E203" s="10" t="s">
        <v>619</v>
      </c>
      <c r="F203" s="10" t="s">
        <v>624</v>
      </c>
      <c r="G203" s="10">
        <v>500.0</v>
      </c>
    </row>
    <row r="204" ht="15.75" customHeight="1" outlineLevel="2">
      <c r="B204" s="10"/>
      <c r="C204" s="10"/>
      <c r="D204" s="67"/>
      <c r="E204" s="34" t="s">
        <v>621</v>
      </c>
      <c r="F204" s="10"/>
      <c r="G204" s="10">
        <f>SUBTOTAL(9,G202:G203)</f>
        <v>2000</v>
      </c>
    </row>
    <row r="205" ht="15.75" customHeight="1" outlineLevel="3">
      <c r="B205" s="10" t="s">
        <v>660</v>
      </c>
      <c r="C205" s="10" t="s">
        <v>618</v>
      </c>
      <c r="D205" s="67">
        <v>42079.0</v>
      </c>
      <c r="E205" s="10" t="s">
        <v>623</v>
      </c>
      <c r="F205" s="10" t="s">
        <v>626</v>
      </c>
      <c r="G205" s="10">
        <v>600.0</v>
      </c>
    </row>
    <row r="206" ht="15.75" customHeight="1" outlineLevel="3">
      <c r="B206" s="10" t="s">
        <v>660</v>
      </c>
      <c r="C206" s="10" t="s">
        <v>629</v>
      </c>
      <c r="D206" s="67">
        <v>42631.0</v>
      </c>
      <c r="E206" s="10" t="s">
        <v>623</v>
      </c>
      <c r="F206" s="10" t="s">
        <v>624</v>
      </c>
      <c r="G206" s="10">
        <v>900.0</v>
      </c>
    </row>
    <row r="207" ht="15.75" customHeight="1" outlineLevel="2">
      <c r="B207" s="10"/>
      <c r="C207" s="10"/>
      <c r="D207" s="67"/>
      <c r="E207" s="34" t="s">
        <v>625</v>
      </c>
      <c r="F207" s="10"/>
      <c r="G207" s="10">
        <f>SUBTOTAL(9,G205:G206)</f>
        <v>1500</v>
      </c>
    </row>
    <row r="208" ht="15.75" customHeight="1" outlineLevel="1">
      <c r="B208" s="34" t="s">
        <v>661</v>
      </c>
      <c r="C208" s="10"/>
      <c r="D208" s="67"/>
      <c r="E208" s="10"/>
      <c r="F208" s="10"/>
      <c r="G208" s="10">
        <f>SUBTOTAL(9,G200:G206)</f>
        <v>4200</v>
      </c>
    </row>
    <row r="209" ht="15.75" customHeight="1" outlineLevel="3">
      <c r="B209" s="10" t="s">
        <v>662</v>
      </c>
      <c r="C209" s="10" t="s">
        <v>618</v>
      </c>
      <c r="D209" s="67">
        <v>43159.0</v>
      </c>
      <c r="E209" s="10" t="s">
        <v>619</v>
      </c>
      <c r="F209" s="10" t="s">
        <v>620</v>
      </c>
      <c r="G209" s="10">
        <v>700.0</v>
      </c>
    </row>
    <row r="210" ht="15.75" customHeight="1" outlineLevel="2">
      <c r="B210" s="10"/>
      <c r="C210" s="10"/>
      <c r="D210" s="67"/>
      <c r="E210" s="34" t="s">
        <v>621</v>
      </c>
      <c r="F210" s="10"/>
      <c r="G210" s="10">
        <f>SUBTOTAL(9,G209)</f>
        <v>700</v>
      </c>
    </row>
    <row r="211" ht="15.75" customHeight="1" outlineLevel="3">
      <c r="B211" s="10" t="s">
        <v>662</v>
      </c>
      <c r="C211" s="10" t="s">
        <v>622</v>
      </c>
      <c r="D211" s="67">
        <v>43011.0</v>
      </c>
      <c r="E211" s="10" t="s">
        <v>623</v>
      </c>
      <c r="F211" s="10" t="s">
        <v>624</v>
      </c>
      <c r="G211" s="10">
        <v>1200.0</v>
      </c>
    </row>
    <row r="212" ht="15.75" customHeight="1" outlineLevel="2">
      <c r="B212" s="10"/>
      <c r="C212" s="10"/>
      <c r="D212" s="67"/>
      <c r="E212" s="34" t="s">
        <v>625</v>
      </c>
      <c r="F212" s="10"/>
      <c r="G212" s="10">
        <f>SUBTOTAL(9,G211)</f>
        <v>1200</v>
      </c>
    </row>
    <row r="213" ht="15.75" customHeight="1" outlineLevel="3">
      <c r="B213" s="10" t="s">
        <v>662</v>
      </c>
      <c r="C213" s="10" t="s">
        <v>474</v>
      </c>
      <c r="D213" s="67">
        <v>42890.0</v>
      </c>
      <c r="E213" s="10" t="s">
        <v>619</v>
      </c>
      <c r="F213" s="10" t="s">
        <v>624</v>
      </c>
      <c r="G213" s="10">
        <v>400.0</v>
      </c>
    </row>
    <row r="214" ht="15.75" customHeight="1" outlineLevel="2">
      <c r="B214" s="10"/>
      <c r="C214" s="10"/>
      <c r="D214" s="67"/>
      <c r="E214" s="34" t="s">
        <v>621</v>
      </c>
      <c r="F214" s="10"/>
      <c r="G214" s="10">
        <f>SUBTOTAL(9,G213)</f>
        <v>400</v>
      </c>
    </row>
    <row r="215" ht="15.75" customHeight="1" outlineLevel="3">
      <c r="B215" s="10" t="s">
        <v>662</v>
      </c>
      <c r="C215" s="10" t="s">
        <v>622</v>
      </c>
      <c r="D215" s="67">
        <v>42287.0</v>
      </c>
      <c r="E215" s="10" t="s">
        <v>623</v>
      </c>
      <c r="F215" s="10" t="s">
        <v>624</v>
      </c>
      <c r="G215" s="10">
        <v>600.0</v>
      </c>
    </row>
    <row r="216" ht="15.75" customHeight="1" outlineLevel="3">
      <c r="B216" s="10" t="s">
        <v>662</v>
      </c>
      <c r="C216" s="10" t="s">
        <v>618</v>
      </c>
      <c r="D216" s="67">
        <v>42465.0</v>
      </c>
      <c r="E216" s="10" t="s">
        <v>623</v>
      </c>
      <c r="F216" s="10" t="s">
        <v>626</v>
      </c>
      <c r="G216" s="10">
        <v>700.0</v>
      </c>
    </row>
    <row r="217" ht="15.75" customHeight="1" outlineLevel="2">
      <c r="B217" s="10"/>
      <c r="C217" s="10"/>
      <c r="D217" s="67"/>
      <c r="E217" s="34" t="s">
        <v>625</v>
      </c>
      <c r="F217" s="10"/>
      <c r="G217" s="10">
        <f>SUBTOTAL(9,G215:G216)</f>
        <v>1300</v>
      </c>
    </row>
    <row r="218" ht="15.75" customHeight="1" outlineLevel="1">
      <c r="B218" s="34" t="s">
        <v>663</v>
      </c>
      <c r="C218" s="10"/>
      <c r="D218" s="67"/>
      <c r="E218" s="10"/>
      <c r="F218" s="10"/>
      <c r="G218" s="10">
        <f>SUBTOTAL(9,G209:G216)</f>
        <v>3600</v>
      </c>
    </row>
    <row r="219" ht="15.75" customHeight="1" outlineLevel="3">
      <c r="B219" s="10" t="s">
        <v>664</v>
      </c>
      <c r="C219" s="10" t="s">
        <v>618</v>
      </c>
      <c r="D219" s="67">
        <v>42653.0</v>
      </c>
      <c r="E219" s="10" t="s">
        <v>619</v>
      </c>
      <c r="F219" s="10" t="s">
        <v>620</v>
      </c>
      <c r="G219" s="10">
        <v>700.0</v>
      </c>
    </row>
    <row r="220" ht="15.75" customHeight="1" outlineLevel="2">
      <c r="B220" s="10"/>
      <c r="C220" s="10"/>
      <c r="D220" s="67"/>
      <c r="E220" s="34" t="s">
        <v>621</v>
      </c>
      <c r="F220" s="10"/>
      <c r="G220" s="10">
        <f>SUBTOTAL(9,G219)</f>
        <v>700</v>
      </c>
    </row>
    <row r="221" ht="15.75" customHeight="1" outlineLevel="3">
      <c r="B221" s="10" t="s">
        <v>664</v>
      </c>
      <c r="C221" s="10" t="s">
        <v>622</v>
      </c>
      <c r="D221" s="67">
        <v>42056.0</v>
      </c>
      <c r="E221" s="10" t="s">
        <v>623</v>
      </c>
      <c r="F221" s="10" t="s">
        <v>624</v>
      </c>
      <c r="G221" s="10">
        <v>1200.0</v>
      </c>
    </row>
    <row r="222" ht="15.75" customHeight="1" outlineLevel="2">
      <c r="B222" s="10"/>
      <c r="C222" s="10"/>
      <c r="D222" s="67"/>
      <c r="E222" s="34" t="s">
        <v>625</v>
      </c>
      <c r="F222" s="10"/>
      <c r="G222" s="10">
        <f>SUBTOTAL(9,G221)</f>
        <v>1200</v>
      </c>
    </row>
    <row r="223" ht="15.75" customHeight="1" outlineLevel="3">
      <c r="B223" s="10" t="s">
        <v>664</v>
      </c>
      <c r="C223" s="10" t="s">
        <v>474</v>
      </c>
      <c r="D223" s="67">
        <v>42290.0</v>
      </c>
      <c r="E223" s="10" t="s">
        <v>619</v>
      </c>
      <c r="F223" s="10" t="s">
        <v>624</v>
      </c>
      <c r="G223" s="10">
        <v>400.0</v>
      </c>
    </row>
    <row r="224" ht="15.75" customHeight="1" outlineLevel="2">
      <c r="B224" s="10"/>
      <c r="C224" s="10"/>
      <c r="D224" s="67"/>
      <c r="E224" s="34" t="s">
        <v>621</v>
      </c>
      <c r="F224" s="10"/>
      <c r="G224" s="10">
        <f>SUBTOTAL(9,G223)</f>
        <v>400</v>
      </c>
    </row>
    <row r="225" ht="15.75" customHeight="1" outlineLevel="3">
      <c r="B225" s="10" t="s">
        <v>664</v>
      </c>
      <c r="C225" s="10" t="s">
        <v>622</v>
      </c>
      <c r="D225" s="67">
        <v>42292.0</v>
      </c>
      <c r="E225" s="10" t="s">
        <v>623</v>
      </c>
      <c r="F225" s="10" t="s">
        <v>624</v>
      </c>
      <c r="G225" s="10">
        <v>600.0</v>
      </c>
    </row>
    <row r="226" ht="15.75" customHeight="1" outlineLevel="3">
      <c r="B226" s="10" t="s">
        <v>664</v>
      </c>
      <c r="C226" s="10" t="s">
        <v>618</v>
      </c>
      <c r="D226" s="67">
        <v>42916.0</v>
      </c>
      <c r="E226" s="10" t="s">
        <v>623</v>
      </c>
      <c r="F226" s="10" t="s">
        <v>626</v>
      </c>
      <c r="G226" s="10">
        <v>700.0</v>
      </c>
    </row>
    <row r="227" ht="15.75" customHeight="1" outlineLevel="2">
      <c r="B227" s="10"/>
      <c r="C227" s="10"/>
      <c r="D227" s="67"/>
      <c r="E227" s="34" t="s">
        <v>625</v>
      </c>
      <c r="F227" s="10"/>
      <c r="G227" s="10">
        <f>SUBTOTAL(9,G225:G226)</f>
        <v>1300</v>
      </c>
    </row>
    <row r="228" ht="15.75" customHeight="1" outlineLevel="1">
      <c r="B228" s="34" t="s">
        <v>665</v>
      </c>
      <c r="C228" s="10"/>
      <c r="D228" s="67"/>
      <c r="E228" s="10"/>
      <c r="F228" s="10"/>
      <c r="G228" s="10">
        <f>SUBTOTAL(9,G219:G226)</f>
        <v>3600</v>
      </c>
    </row>
    <row r="229" ht="15.75" customHeight="1" outlineLevel="3">
      <c r="B229" s="10" t="s">
        <v>666</v>
      </c>
      <c r="C229" s="10" t="s">
        <v>622</v>
      </c>
      <c r="D229" s="67">
        <v>42202.0</v>
      </c>
      <c r="E229" s="10" t="s">
        <v>623</v>
      </c>
      <c r="F229" s="10" t="s">
        <v>624</v>
      </c>
      <c r="G229" s="10">
        <v>600.0</v>
      </c>
    </row>
    <row r="230" ht="15.75" customHeight="1" outlineLevel="3">
      <c r="B230" s="10" t="s">
        <v>666</v>
      </c>
      <c r="C230" s="10" t="s">
        <v>618</v>
      </c>
      <c r="D230" s="67">
        <v>42558.0</v>
      </c>
      <c r="E230" s="10" t="s">
        <v>623</v>
      </c>
      <c r="F230" s="10" t="s">
        <v>626</v>
      </c>
      <c r="G230" s="10">
        <v>700.0</v>
      </c>
    </row>
    <row r="231" ht="15.75" customHeight="1" outlineLevel="2">
      <c r="B231" s="10"/>
      <c r="C231" s="10"/>
      <c r="D231" s="67"/>
      <c r="E231" s="34" t="s">
        <v>625</v>
      </c>
      <c r="F231" s="10"/>
      <c r="G231" s="10">
        <f>SUBTOTAL(9,G229:G230)</f>
        <v>1300</v>
      </c>
    </row>
    <row r="232" ht="15.75" customHeight="1" outlineLevel="3">
      <c r="B232" s="10" t="s">
        <v>666</v>
      </c>
      <c r="C232" s="10" t="s">
        <v>474</v>
      </c>
      <c r="D232" s="67">
        <v>42768.0</v>
      </c>
      <c r="E232" s="10" t="s">
        <v>619</v>
      </c>
      <c r="F232" s="10" t="s">
        <v>620</v>
      </c>
      <c r="G232" s="10">
        <v>1500.0</v>
      </c>
    </row>
    <row r="233" ht="15.75" customHeight="1" outlineLevel="3">
      <c r="B233" s="10" t="s">
        <v>666</v>
      </c>
      <c r="C233" s="10" t="s">
        <v>622</v>
      </c>
      <c r="D233" s="67">
        <v>43111.0</v>
      </c>
      <c r="E233" s="10" t="s">
        <v>619</v>
      </c>
      <c r="F233" s="10" t="s">
        <v>624</v>
      </c>
      <c r="G233" s="10">
        <v>500.0</v>
      </c>
    </row>
    <row r="234" ht="15.75" customHeight="1" outlineLevel="2">
      <c r="B234" s="10"/>
      <c r="C234" s="10"/>
      <c r="D234" s="67"/>
      <c r="E234" s="34" t="s">
        <v>621</v>
      </c>
      <c r="F234" s="10"/>
      <c r="G234" s="10">
        <f>SUBTOTAL(9,G232:G233)</f>
        <v>2000</v>
      </c>
    </row>
    <row r="235" ht="15.75" customHeight="1" outlineLevel="3">
      <c r="B235" s="10" t="s">
        <v>666</v>
      </c>
      <c r="C235" s="10" t="s">
        <v>618</v>
      </c>
      <c r="D235" s="67">
        <v>42598.0</v>
      </c>
      <c r="E235" s="10" t="s">
        <v>623</v>
      </c>
      <c r="F235" s="10" t="s">
        <v>626</v>
      </c>
      <c r="G235" s="10">
        <v>600.0</v>
      </c>
    </row>
    <row r="236" ht="15.75" customHeight="1" outlineLevel="2">
      <c r="B236" s="10"/>
      <c r="C236" s="10"/>
      <c r="D236" s="67"/>
      <c r="E236" s="34" t="s">
        <v>625</v>
      </c>
      <c r="F236" s="10"/>
      <c r="G236" s="10">
        <f>SUBTOTAL(9,G235)</f>
        <v>600</v>
      </c>
    </row>
    <row r="237" ht="15.75" customHeight="1" outlineLevel="1">
      <c r="B237" s="34" t="s">
        <v>667</v>
      </c>
      <c r="C237" s="10"/>
      <c r="D237" s="67"/>
      <c r="E237" s="10"/>
      <c r="F237" s="10"/>
      <c r="G237" s="10">
        <f>SUBTOTAL(9,G229:G235)</f>
        <v>3900</v>
      </c>
    </row>
    <row r="238" ht="15.75" customHeight="1" outlineLevel="3">
      <c r="B238" s="10" t="s">
        <v>668</v>
      </c>
      <c r="C238" s="10" t="s">
        <v>629</v>
      </c>
      <c r="D238" s="67">
        <v>42050.0</v>
      </c>
      <c r="E238" s="10" t="s">
        <v>623</v>
      </c>
      <c r="F238" s="10" t="s">
        <v>626</v>
      </c>
      <c r="G238" s="10">
        <v>600.0</v>
      </c>
    </row>
    <row r="239" ht="15.75" customHeight="1" outlineLevel="2">
      <c r="B239" s="10"/>
      <c r="C239" s="10"/>
      <c r="D239" s="67"/>
      <c r="E239" s="34" t="s">
        <v>625</v>
      </c>
      <c r="F239" s="10"/>
      <c r="G239" s="10">
        <f>SUBTOTAL(9,G238)</f>
        <v>600</v>
      </c>
    </row>
    <row r="240" ht="15.75" customHeight="1" outlineLevel="3">
      <c r="B240" s="10" t="s">
        <v>668</v>
      </c>
      <c r="C240" s="10" t="s">
        <v>474</v>
      </c>
      <c r="D240" s="67">
        <v>42728.0</v>
      </c>
      <c r="E240" s="10" t="s">
        <v>619</v>
      </c>
      <c r="F240" s="10" t="s">
        <v>620</v>
      </c>
      <c r="G240" s="10">
        <v>1000.0</v>
      </c>
    </row>
    <row r="241" ht="15.75" customHeight="1" outlineLevel="3">
      <c r="B241" s="10" t="s">
        <v>668</v>
      </c>
      <c r="C241" s="10" t="s">
        <v>474</v>
      </c>
      <c r="D241" s="67">
        <v>42180.0</v>
      </c>
      <c r="E241" s="10" t="s">
        <v>619</v>
      </c>
      <c r="F241" s="10" t="s">
        <v>626</v>
      </c>
      <c r="G241" s="10">
        <v>400.0</v>
      </c>
    </row>
    <row r="242" ht="15.75" customHeight="1" outlineLevel="2">
      <c r="B242" s="10"/>
      <c r="C242" s="10"/>
      <c r="D242" s="67"/>
      <c r="E242" s="34" t="s">
        <v>621</v>
      </c>
      <c r="F242" s="10"/>
      <c r="G242" s="10">
        <f>SUBTOTAL(9,G240:G241)</f>
        <v>1400</v>
      </c>
    </row>
    <row r="243" ht="15.75" customHeight="1" outlineLevel="3">
      <c r="B243" s="10" t="s">
        <v>668</v>
      </c>
      <c r="C243" s="10" t="s">
        <v>629</v>
      </c>
      <c r="D243" s="67">
        <v>42367.0</v>
      </c>
      <c r="E243" s="10" t="s">
        <v>623</v>
      </c>
      <c r="F243" s="10" t="s">
        <v>620</v>
      </c>
      <c r="G243" s="10">
        <v>600.0</v>
      </c>
    </row>
    <row r="244" ht="15.75" customHeight="1" outlineLevel="2">
      <c r="B244" s="10"/>
      <c r="C244" s="10"/>
      <c r="D244" s="67"/>
      <c r="E244" s="34" t="s">
        <v>625</v>
      </c>
      <c r="F244" s="10"/>
      <c r="G244" s="10">
        <f>SUBTOTAL(9,G243)</f>
        <v>600</v>
      </c>
    </row>
    <row r="245" ht="15.75" customHeight="1" outlineLevel="3">
      <c r="B245" s="10" t="s">
        <v>668</v>
      </c>
      <c r="C245" s="10" t="s">
        <v>618</v>
      </c>
      <c r="D245" s="67">
        <v>43112.0</v>
      </c>
      <c r="E245" s="10" t="s">
        <v>619</v>
      </c>
      <c r="F245" s="10" t="s">
        <v>620</v>
      </c>
      <c r="G245" s="10">
        <v>700.0</v>
      </c>
    </row>
    <row r="246" ht="15.75" customHeight="1" outlineLevel="2">
      <c r="B246" s="10"/>
      <c r="C246" s="10"/>
      <c r="D246" s="67"/>
      <c r="E246" s="34" t="s">
        <v>621</v>
      </c>
      <c r="F246" s="10"/>
      <c r="G246" s="10">
        <f>SUBTOTAL(9,G245)</f>
        <v>700</v>
      </c>
    </row>
    <row r="247" ht="15.75" customHeight="1" outlineLevel="1">
      <c r="B247" s="34" t="s">
        <v>669</v>
      </c>
      <c r="C247" s="10"/>
      <c r="D247" s="67"/>
      <c r="E247" s="10"/>
      <c r="F247" s="10"/>
      <c r="G247" s="10">
        <f>SUBTOTAL(9,G238:G245)</f>
        <v>3300</v>
      </c>
    </row>
    <row r="248" ht="15.75" customHeight="1" outlineLevel="3">
      <c r="B248" s="10" t="s">
        <v>670</v>
      </c>
      <c r="C248" s="10" t="s">
        <v>474</v>
      </c>
      <c r="D248" s="67">
        <v>42060.0</v>
      </c>
      <c r="E248" s="10" t="s">
        <v>619</v>
      </c>
      <c r="F248" s="10" t="s">
        <v>620</v>
      </c>
      <c r="G248" s="10">
        <v>1500.0</v>
      </c>
    </row>
    <row r="249" ht="15.75" customHeight="1" outlineLevel="3">
      <c r="B249" s="10" t="s">
        <v>670</v>
      </c>
      <c r="C249" s="10" t="s">
        <v>622</v>
      </c>
      <c r="D249" s="67">
        <v>42061.0</v>
      </c>
      <c r="E249" s="10" t="s">
        <v>619</v>
      </c>
      <c r="F249" s="10" t="s">
        <v>624</v>
      </c>
      <c r="G249" s="10">
        <v>500.0</v>
      </c>
    </row>
    <row r="250" ht="15.75" customHeight="1" outlineLevel="2">
      <c r="B250" s="10"/>
      <c r="C250" s="10"/>
      <c r="D250" s="67"/>
      <c r="E250" s="34" t="s">
        <v>621</v>
      </c>
      <c r="F250" s="10"/>
      <c r="G250" s="10">
        <f>SUBTOTAL(9,G248:G249)</f>
        <v>2000</v>
      </c>
    </row>
    <row r="251" ht="15.75" customHeight="1" outlineLevel="3">
      <c r="B251" s="10" t="s">
        <v>670</v>
      </c>
      <c r="C251" s="10" t="s">
        <v>618</v>
      </c>
      <c r="D251" s="67">
        <v>42104.0</v>
      </c>
      <c r="E251" s="10" t="s">
        <v>623</v>
      </c>
      <c r="F251" s="10" t="s">
        <v>626</v>
      </c>
      <c r="G251" s="10">
        <v>600.0</v>
      </c>
    </row>
    <row r="252" ht="15.75" customHeight="1" outlineLevel="3">
      <c r="B252" s="10" t="s">
        <v>670</v>
      </c>
      <c r="C252" s="10" t="s">
        <v>629</v>
      </c>
      <c r="D252" s="67">
        <v>42793.0</v>
      </c>
      <c r="E252" s="10" t="s">
        <v>623</v>
      </c>
      <c r="F252" s="10" t="s">
        <v>624</v>
      </c>
      <c r="G252" s="10">
        <v>900.0</v>
      </c>
    </row>
    <row r="253" ht="15.75" customHeight="1" outlineLevel="3">
      <c r="B253" s="10" t="s">
        <v>670</v>
      </c>
      <c r="C253" s="10" t="s">
        <v>629</v>
      </c>
      <c r="D253" s="67">
        <v>42802.0</v>
      </c>
      <c r="E253" s="10" t="s">
        <v>623</v>
      </c>
      <c r="F253" s="10" t="s">
        <v>620</v>
      </c>
      <c r="G253" s="10">
        <v>400.0</v>
      </c>
    </row>
    <row r="254" ht="15.75" customHeight="1" outlineLevel="2">
      <c r="B254" s="10"/>
      <c r="C254" s="10"/>
      <c r="D254" s="67"/>
      <c r="E254" s="34" t="s">
        <v>625</v>
      </c>
      <c r="F254" s="10"/>
      <c r="G254" s="10">
        <f>SUBTOTAL(9,G251:G253)</f>
        <v>1900</v>
      </c>
    </row>
    <row r="255" ht="15.75" customHeight="1" outlineLevel="1">
      <c r="B255" s="34" t="s">
        <v>671</v>
      </c>
      <c r="C255" s="10"/>
      <c r="D255" s="67"/>
      <c r="E255" s="10"/>
      <c r="F255" s="10"/>
      <c r="G255" s="10">
        <f>SUBTOTAL(9,G248:G253)</f>
        <v>3900</v>
      </c>
    </row>
    <row r="256" ht="15.75" customHeight="1" outlineLevel="3">
      <c r="B256" s="10" t="s">
        <v>672</v>
      </c>
      <c r="C256" s="10" t="s">
        <v>622</v>
      </c>
      <c r="D256" s="67">
        <v>43130.0</v>
      </c>
      <c r="E256" s="10" t="s">
        <v>623</v>
      </c>
      <c r="F256" s="10" t="s">
        <v>624</v>
      </c>
      <c r="G256" s="10">
        <v>600.0</v>
      </c>
    </row>
    <row r="257" ht="15.75" customHeight="1" outlineLevel="3">
      <c r="B257" s="10" t="s">
        <v>672</v>
      </c>
      <c r="C257" s="10" t="s">
        <v>618</v>
      </c>
      <c r="D257" s="67">
        <v>42550.0</v>
      </c>
      <c r="E257" s="10" t="s">
        <v>623</v>
      </c>
      <c r="F257" s="10" t="s">
        <v>626</v>
      </c>
      <c r="G257" s="10">
        <v>700.0</v>
      </c>
    </row>
    <row r="258" ht="15.75" customHeight="1" outlineLevel="2">
      <c r="B258" s="10"/>
      <c r="C258" s="10"/>
      <c r="D258" s="67"/>
      <c r="E258" s="34" t="s">
        <v>625</v>
      </c>
      <c r="F258" s="10"/>
      <c r="G258" s="10">
        <f>SUBTOTAL(9,G256:G257)</f>
        <v>1300</v>
      </c>
    </row>
    <row r="259" ht="15.75" customHeight="1" outlineLevel="3">
      <c r="B259" s="10" t="s">
        <v>672</v>
      </c>
      <c r="C259" s="10" t="s">
        <v>474</v>
      </c>
      <c r="D259" s="67">
        <v>42976.0</v>
      </c>
      <c r="E259" s="10" t="s">
        <v>619</v>
      </c>
      <c r="F259" s="10" t="s">
        <v>620</v>
      </c>
      <c r="G259" s="10">
        <v>1500.0</v>
      </c>
    </row>
    <row r="260" ht="15.75" customHeight="1" outlineLevel="3">
      <c r="B260" s="10" t="s">
        <v>672</v>
      </c>
      <c r="C260" s="10" t="s">
        <v>622</v>
      </c>
      <c r="D260" s="67">
        <v>43025.0</v>
      </c>
      <c r="E260" s="10" t="s">
        <v>619</v>
      </c>
      <c r="F260" s="10" t="s">
        <v>624</v>
      </c>
      <c r="G260" s="10">
        <v>500.0</v>
      </c>
    </row>
    <row r="261" ht="15.75" customHeight="1" outlineLevel="2">
      <c r="B261" s="10"/>
      <c r="C261" s="10"/>
      <c r="D261" s="67"/>
      <c r="E261" s="34" t="s">
        <v>621</v>
      </c>
      <c r="F261" s="10"/>
      <c r="G261" s="10">
        <f>SUBTOTAL(9,G259:G260)</f>
        <v>2000</v>
      </c>
    </row>
    <row r="262" ht="15.75" customHeight="1" outlineLevel="3">
      <c r="B262" s="10" t="s">
        <v>672</v>
      </c>
      <c r="C262" s="10" t="s">
        <v>618</v>
      </c>
      <c r="D262" s="67">
        <v>43164.0</v>
      </c>
      <c r="E262" s="10" t="s">
        <v>623</v>
      </c>
      <c r="F262" s="10" t="s">
        <v>626</v>
      </c>
      <c r="G262" s="10">
        <v>600.0</v>
      </c>
    </row>
    <row r="263" ht="15.75" customHeight="1" outlineLevel="2">
      <c r="B263" s="10"/>
      <c r="C263" s="10"/>
      <c r="D263" s="67"/>
      <c r="E263" s="34" t="s">
        <v>625</v>
      </c>
      <c r="F263" s="10"/>
      <c r="G263" s="10">
        <f>SUBTOTAL(9,G262)</f>
        <v>600</v>
      </c>
    </row>
    <row r="264" ht="15.75" customHeight="1" outlineLevel="1">
      <c r="B264" s="34" t="s">
        <v>673</v>
      </c>
      <c r="C264" s="10"/>
      <c r="D264" s="67"/>
      <c r="E264" s="10"/>
      <c r="F264" s="10"/>
      <c r="G264" s="10">
        <f>SUBTOTAL(9,G256:G262)</f>
        <v>3900</v>
      </c>
    </row>
    <row r="265" ht="15.75" customHeight="1" outlineLevel="3">
      <c r="B265" s="10" t="s">
        <v>674</v>
      </c>
      <c r="C265" s="10" t="s">
        <v>629</v>
      </c>
      <c r="D265" s="67">
        <v>42552.0</v>
      </c>
      <c r="E265" s="10" t="s">
        <v>623</v>
      </c>
      <c r="F265" s="10" t="s">
        <v>620</v>
      </c>
      <c r="G265" s="10">
        <v>600.0</v>
      </c>
    </row>
    <row r="266" ht="15.75" customHeight="1" outlineLevel="2">
      <c r="B266" s="10"/>
      <c r="C266" s="10"/>
      <c r="D266" s="67"/>
      <c r="E266" s="34" t="s">
        <v>625</v>
      </c>
      <c r="F266" s="10"/>
      <c r="G266" s="10">
        <f>SUBTOTAL(9,G265)</f>
        <v>600</v>
      </c>
    </row>
    <row r="267" ht="15.75" customHeight="1" outlineLevel="3">
      <c r="B267" s="10" t="s">
        <v>674</v>
      </c>
      <c r="C267" s="10" t="s">
        <v>618</v>
      </c>
      <c r="D267" s="67">
        <v>43037.0</v>
      </c>
      <c r="E267" s="10" t="s">
        <v>619</v>
      </c>
      <c r="F267" s="10" t="s">
        <v>620</v>
      </c>
      <c r="G267" s="10">
        <v>700.0</v>
      </c>
    </row>
    <row r="268" ht="15.75" customHeight="1" outlineLevel="2">
      <c r="B268" s="10"/>
      <c r="C268" s="10"/>
      <c r="D268" s="67"/>
      <c r="E268" s="34" t="s">
        <v>621</v>
      </c>
      <c r="F268" s="10"/>
      <c r="G268" s="10">
        <f>SUBTOTAL(9,G267)</f>
        <v>700</v>
      </c>
    </row>
    <row r="269" ht="15.75" customHeight="1" outlineLevel="3">
      <c r="B269" s="10" t="s">
        <v>674</v>
      </c>
      <c r="C269" s="10" t="s">
        <v>622</v>
      </c>
      <c r="D269" s="67">
        <v>42869.0</v>
      </c>
      <c r="E269" s="10" t="s">
        <v>623</v>
      </c>
      <c r="F269" s="10" t="s">
        <v>624</v>
      </c>
      <c r="G269" s="10">
        <v>1200.0</v>
      </c>
    </row>
    <row r="270" ht="15.75" customHeight="1" outlineLevel="2">
      <c r="B270" s="10"/>
      <c r="C270" s="10"/>
      <c r="D270" s="67"/>
      <c r="E270" s="34" t="s">
        <v>625</v>
      </c>
      <c r="F270" s="10"/>
      <c r="G270" s="10">
        <f>SUBTOTAL(9,G269)</f>
        <v>1200</v>
      </c>
    </row>
    <row r="271" ht="15.75" customHeight="1" outlineLevel="3">
      <c r="B271" s="10" t="s">
        <v>674</v>
      </c>
      <c r="C271" s="10" t="s">
        <v>474</v>
      </c>
      <c r="D271" s="67">
        <v>42972.0</v>
      </c>
      <c r="E271" s="10" t="s">
        <v>619</v>
      </c>
      <c r="F271" s="10" t="s">
        <v>624</v>
      </c>
      <c r="G271" s="10">
        <v>400.0</v>
      </c>
    </row>
    <row r="272" ht="15.75" customHeight="1" outlineLevel="2">
      <c r="B272" s="10"/>
      <c r="C272" s="10"/>
      <c r="D272" s="67"/>
      <c r="E272" s="34" t="s">
        <v>621</v>
      </c>
      <c r="F272" s="10"/>
      <c r="G272" s="10">
        <f>SUBTOTAL(9,G271)</f>
        <v>400</v>
      </c>
    </row>
    <row r="273" ht="15.75" customHeight="1" outlineLevel="3">
      <c r="B273" s="10" t="s">
        <v>674</v>
      </c>
      <c r="C273" s="10" t="s">
        <v>622</v>
      </c>
      <c r="D273" s="67">
        <v>42567.0</v>
      </c>
      <c r="E273" s="10" t="s">
        <v>623</v>
      </c>
      <c r="F273" s="10" t="s">
        <v>624</v>
      </c>
      <c r="G273" s="10">
        <v>600.0</v>
      </c>
    </row>
    <row r="274" ht="15.75" customHeight="1" outlineLevel="2">
      <c r="B274" s="10"/>
      <c r="C274" s="10"/>
      <c r="D274" s="67"/>
      <c r="E274" s="34" t="s">
        <v>625</v>
      </c>
      <c r="F274" s="10"/>
      <c r="G274" s="10">
        <f>SUBTOTAL(9,G273)</f>
        <v>600</v>
      </c>
    </row>
    <row r="275" ht="15.75" customHeight="1" outlineLevel="1">
      <c r="B275" s="34" t="s">
        <v>675</v>
      </c>
      <c r="C275" s="10"/>
      <c r="D275" s="67"/>
      <c r="E275" s="10"/>
      <c r="F275" s="10"/>
      <c r="G275" s="10">
        <f>SUBTOTAL(9,G265:G273)</f>
        <v>3500</v>
      </c>
    </row>
    <row r="276" ht="15.75" customHeight="1" outlineLevel="3">
      <c r="B276" s="10" t="s">
        <v>676</v>
      </c>
      <c r="C276" s="10" t="s">
        <v>629</v>
      </c>
      <c r="D276" s="67">
        <v>42530.0</v>
      </c>
      <c r="E276" s="10" t="s">
        <v>623</v>
      </c>
      <c r="F276" s="10" t="s">
        <v>624</v>
      </c>
      <c r="G276" s="10">
        <v>900.0</v>
      </c>
    </row>
    <row r="277" ht="15.75" customHeight="1" outlineLevel="3">
      <c r="B277" s="10" t="s">
        <v>676</v>
      </c>
      <c r="C277" s="10" t="s">
        <v>629</v>
      </c>
      <c r="D277" s="67">
        <v>43120.0</v>
      </c>
      <c r="E277" s="10" t="s">
        <v>623</v>
      </c>
      <c r="F277" s="10" t="s">
        <v>620</v>
      </c>
      <c r="G277" s="10">
        <v>400.0</v>
      </c>
    </row>
    <row r="278" ht="15.75" customHeight="1" outlineLevel="2">
      <c r="B278" s="10"/>
      <c r="C278" s="10"/>
      <c r="D278" s="67"/>
      <c r="E278" s="34" t="s">
        <v>625</v>
      </c>
      <c r="F278" s="10"/>
      <c r="G278" s="10">
        <f>SUBTOTAL(9,G276:G277)</f>
        <v>1300</v>
      </c>
    </row>
    <row r="279" ht="15.75" customHeight="1" outlineLevel="3">
      <c r="B279" s="10" t="s">
        <v>676</v>
      </c>
      <c r="C279" s="10" t="s">
        <v>618</v>
      </c>
      <c r="D279" s="67">
        <v>42419.0</v>
      </c>
      <c r="E279" s="10" t="s">
        <v>619</v>
      </c>
      <c r="F279" s="10" t="s">
        <v>626</v>
      </c>
      <c r="G279" s="10">
        <v>500.0</v>
      </c>
    </row>
    <row r="280" ht="15.75" customHeight="1" outlineLevel="2">
      <c r="B280" s="10"/>
      <c r="C280" s="10"/>
      <c r="D280" s="67"/>
      <c r="E280" s="34" t="s">
        <v>621</v>
      </c>
      <c r="F280" s="10"/>
      <c r="G280" s="10">
        <f>SUBTOTAL(9,G279)</f>
        <v>500</v>
      </c>
    </row>
    <row r="281" ht="15.75" customHeight="1" outlineLevel="3">
      <c r="B281" s="10" t="s">
        <v>676</v>
      </c>
      <c r="C281" s="10" t="s">
        <v>629</v>
      </c>
      <c r="D281" s="67">
        <v>42876.0</v>
      </c>
      <c r="E281" s="10" t="s">
        <v>623</v>
      </c>
      <c r="F281" s="10" t="s">
        <v>626</v>
      </c>
      <c r="G281" s="10">
        <v>600.0</v>
      </c>
    </row>
    <row r="282" ht="15.75" customHeight="1" outlineLevel="2">
      <c r="B282" s="10"/>
      <c r="C282" s="10"/>
      <c r="D282" s="67"/>
      <c r="E282" s="34" t="s">
        <v>625</v>
      </c>
      <c r="F282" s="10"/>
      <c r="G282" s="10">
        <f>SUBTOTAL(9,G281)</f>
        <v>600</v>
      </c>
    </row>
    <row r="283" ht="15.75" customHeight="1" outlineLevel="3">
      <c r="B283" s="10" t="s">
        <v>676</v>
      </c>
      <c r="C283" s="10" t="s">
        <v>474</v>
      </c>
      <c r="D283" s="67">
        <v>42762.0</v>
      </c>
      <c r="E283" s="10" t="s">
        <v>619</v>
      </c>
      <c r="F283" s="10" t="s">
        <v>620</v>
      </c>
      <c r="G283" s="10">
        <v>1000.0</v>
      </c>
    </row>
    <row r="284" ht="15.75" customHeight="1" outlineLevel="2">
      <c r="B284" s="10"/>
      <c r="C284" s="10"/>
      <c r="D284" s="67"/>
      <c r="E284" s="34" t="s">
        <v>621</v>
      </c>
      <c r="F284" s="10"/>
      <c r="G284" s="10">
        <f>SUBTOTAL(9,G283)</f>
        <v>1000</v>
      </c>
    </row>
    <row r="285" ht="15.75" customHeight="1" outlineLevel="1">
      <c r="B285" s="34" t="s">
        <v>677</v>
      </c>
      <c r="C285" s="10"/>
      <c r="D285" s="67"/>
      <c r="E285" s="10"/>
      <c r="F285" s="10"/>
      <c r="G285" s="10">
        <f>SUBTOTAL(9,G276:G283)</f>
        <v>3400</v>
      </c>
    </row>
    <row r="286" ht="15.75" customHeight="1" outlineLevel="3">
      <c r="B286" s="10" t="s">
        <v>678</v>
      </c>
      <c r="C286" s="10" t="s">
        <v>474</v>
      </c>
      <c r="D286" s="67">
        <v>42658.0</v>
      </c>
      <c r="E286" s="10" t="s">
        <v>619</v>
      </c>
      <c r="F286" s="10" t="s">
        <v>620</v>
      </c>
      <c r="G286" s="10">
        <v>1000.0</v>
      </c>
    </row>
    <row r="287" ht="15.75" customHeight="1" outlineLevel="3">
      <c r="B287" s="10" t="s">
        <v>678</v>
      </c>
      <c r="C287" s="10" t="s">
        <v>474</v>
      </c>
      <c r="D287" s="67">
        <v>42070.0</v>
      </c>
      <c r="E287" s="10" t="s">
        <v>619</v>
      </c>
      <c r="F287" s="10" t="s">
        <v>626</v>
      </c>
      <c r="G287" s="10">
        <v>400.0</v>
      </c>
    </row>
    <row r="288" ht="15.75" customHeight="1" outlineLevel="2">
      <c r="B288" s="10"/>
      <c r="C288" s="10"/>
      <c r="D288" s="67"/>
      <c r="E288" s="34" t="s">
        <v>621</v>
      </c>
      <c r="F288" s="10"/>
      <c r="G288" s="10">
        <f>SUBTOTAL(9,G286:G287)</f>
        <v>1400</v>
      </c>
    </row>
    <row r="289" ht="15.75" customHeight="1" outlineLevel="3">
      <c r="B289" s="10" t="s">
        <v>678</v>
      </c>
      <c r="C289" s="10" t="s">
        <v>629</v>
      </c>
      <c r="D289" s="67">
        <v>42961.0</v>
      </c>
      <c r="E289" s="10" t="s">
        <v>623</v>
      </c>
      <c r="F289" s="10" t="s">
        <v>620</v>
      </c>
      <c r="G289" s="10">
        <v>600.0</v>
      </c>
    </row>
    <row r="290" ht="15.75" customHeight="1" outlineLevel="2">
      <c r="B290" s="10"/>
      <c r="C290" s="10"/>
      <c r="D290" s="67"/>
      <c r="E290" s="34" t="s">
        <v>625</v>
      </c>
      <c r="F290" s="10"/>
      <c r="G290" s="10">
        <f>SUBTOTAL(9,G289)</f>
        <v>600</v>
      </c>
    </row>
    <row r="291" ht="15.75" customHeight="1" outlineLevel="3">
      <c r="B291" s="10" t="s">
        <v>678</v>
      </c>
      <c r="C291" s="10" t="s">
        <v>618</v>
      </c>
      <c r="D291" s="67">
        <v>42122.0</v>
      </c>
      <c r="E291" s="10" t="s">
        <v>619</v>
      </c>
      <c r="F291" s="10" t="s">
        <v>620</v>
      </c>
      <c r="G291" s="10">
        <v>700.0</v>
      </c>
    </row>
    <row r="292" ht="15.75" customHeight="1" outlineLevel="2">
      <c r="B292" s="10"/>
      <c r="C292" s="10"/>
      <c r="D292" s="67"/>
      <c r="E292" s="34" t="s">
        <v>621</v>
      </c>
      <c r="F292" s="10"/>
      <c r="G292" s="10">
        <f>SUBTOTAL(9,G291)</f>
        <v>700</v>
      </c>
    </row>
    <row r="293" ht="15.75" customHeight="1" outlineLevel="3">
      <c r="B293" s="10" t="s">
        <v>678</v>
      </c>
      <c r="C293" s="10" t="s">
        <v>622</v>
      </c>
      <c r="D293" s="67">
        <v>42160.0</v>
      </c>
      <c r="E293" s="10" t="s">
        <v>623</v>
      </c>
      <c r="F293" s="10" t="s">
        <v>624</v>
      </c>
      <c r="G293" s="10">
        <v>1200.0</v>
      </c>
    </row>
    <row r="294" ht="15.75" customHeight="1" outlineLevel="2">
      <c r="B294" s="10"/>
      <c r="C294" s="10"/>
      <c r="D294" s="67"/>
      <c r="E294" s="34" t="s">
        <v>625</v>
      </c>
      <c r="F294" s="10"/>
      <c r="G294" s="10">
        <f>SUBTOTAL(9,G293)</f>
        <v>1200</v>
      </c>
    </row>
    <row r="295" ht="15.75" customHeight="1" outlineLevel="1">
      <c r="B295" s="34" t="s">
        <v>679</v>
      </c>
      <c r="C295" s="10"/>
      <c r="D295" s="67"/>
      <c r="E295" s="10"/>
      <c r="F295" s="10"/>
      <c r="G295" s="10">
        <f>SUBTOTAL(9,G286:G293)</f>
        <v>3900</v>
      </c>
    </row>
    <row r="296" ht="15.75" customHeight="1" outlineLevel="3">
      <c r="B296" s="10" t="s">
        <v>680</v>
      </c>
      <c r="C296" s="10" t="s">
        <v>629</v>
      </c>
      <c r="D296" s="67">
        <v>42897.0</v>
      </c>
      <c r="E296" s="10" t="s">
        <v>623</v>
      </c>
      <c r="F296" s="10" t="s">
        <v>624</v>
      </c>
      <c r="G296" s="10">
        <v>900.0</v>
      </c>
    </row>
    <row r="297" ht="15.75" customHeight="1" outlineLevel="3">
      <c r="B297" s="10" t="s">
        <v>680</v>
      </c>
      <c r="C297" s="10" t="s">
        <v>629</v>
      </c>
      <c r="D297" s="67">
        <v>43055.0</v>
      </c>
      <c r="E297" s="10" t="s">
        <v>623</v>
      </c>
      <c r="F297" s="10" t="s">
        <v>620</v>
      </c>
      <c r="G297" s="10">
        <v>400.0</v>
      </c>
    </row>
    <row r="298" ht="15.75" customHeight="1" outlineLevel="2">
      <c r="B298" s="10"/>
      <c r="C298" s="10"/>
      <c r="D298" s="67"/>
      <c r="E298" s="34" t="s">
        <v>625</v>
      </c>
      <c r="F298" s="10"/>
      <c r="G298" s="10">
        <f>SUBTOTAL(9,G296:G297)</f>
        <v>1300</v>
      </c>
    </row>
    <row r="299" ht="15.75" customHeight="1" outlineLevel="3">
      <c r="B299" s="10" t="s">
        <v>680</v>
      </c>
      <c r="C299" s="10" t="s">
        <v>618</v>
      </c>
      <c r="D299" s="67">
        <v>43091.0</v>
      </c>
      <c r="E299" s="10" t="s">
        <v>619</v>
      </c>
      <c r="F299" s="10" t="s">
        <v>626</v>
      </c>
      <c r="G299" s="10">
        <v>500.0</v>
      </c>
    </row>
    <row r="300" ht="15.75" customHeight="1" outlineLevel="2">
      <c r="B300" s="10"/>
      <c r="C300" s="10"/>
      <c r="D300" s="67"/>
      <c r="E300" s="34" t="s">
        <v>621</v>
      </c>
      <c r="F300" s="10"/>
      <c r="G300" s="10">
        <f>SUBTOTAL(9,G299)</f>
        <v>500</v>
      </c>
    </row>
    <row r="301" ht="15.75" customHeight="1" outlineLevel="3">
      <c r="B301" s="10" t="s">
        <v>680</v>
      </c>
      <c r="C301" s="10" t="s">
        <v>629</v>
      </c>
      <c r="D301" s="67">
        <v>42383.0</v>
      </c>
      <c r="E301" s="10" t="s">
        <v>623</v>
      </c>
      <c r="F301" s="10" t="s">
        <v>626</v>
      </c>
      <c r="G301" s="10">
        <v>600.0</v>
      </c>
    </row>
    <row r="302" ht="15.75" customHeight="1" outlineLevel="2">
      <c r="B302" s="10"/>
      <c r="C302" s="10"/>
      <c r="D302" s="67"/>
      <c r="E302" s="34" t="s">
        <v>625</v>
      </c>
      <c r="F302" s="10"/>
      <c r="G302" s="10">
        <f>SUBTOTAL(9,G301)</f>
        <v>600</v>
      </c>
    </row>
    <row r="303" ht="15.75" customHeight="1" outlineLevel="3">
      <c r="B303" s="10" t="s">
        <v>680</v>
      </c>
      <c r="C303" s="10" t="s">
        <v>474</v>
      </c>
      <c r="D303" s="67">
        <v>43079.0</v>
      </c>
      <c r="E303" s="10" t="s">
        <v>619</v>
      </c>
      <c r="F303" s="10" t="s">
        <v>620</v>
      </c>
      <c r="G303" s="10">
        <v>1000.0</v>
      </c>
    </row>
    <row r="304" ht="15.75" customHeight="1" outlineLevel="2">
      <c r="B304" s="10"/>
      <c r="C304" s="10"/>
      <c r="D304" s="67"/>
      <c r="E304" s="34" t="s">
        <v>621</v>
      </c>
      <c r="F304" s="10"/>
      <c r="G304" s="10">
        <f>SUBTOTAL(9,G303)</f>
        <v>1000</v>
      </c>
    </row>
    <row r="305" ht="15.75" customHeight="1" outlineLevel="1">
      <c r="B305" s="34" t="s">
        <v>681</v>
      </c>
      <c r="C305" s="10"/>
      <c r="D305" s="67"/>
      <c r="E305" s="10"/>
      <c r="F305" s="10"/>
      <c r="G305" s="10">
        <f>SUBTOTAL(9,G296:G303)</f>
        <v>3400</v>
      </c>
    </row>
    <row r="306" ht="15.75" customHeight="1" outlineLevel="3">
      <c r="B306" s="10" t="s">
        <v>358</v>
      </c>
      <c r="C306" s="10" t="s">
        <v>622</v>
      </c>
      <c r="D306" s="67">
        <v>42063.0</v>
      </c>
      <c r="E306" s="10" t="s">
        <v>619</v>
      </c>
      <c r="F306" s="10" t="s">
        <v>624</v>
      </c>
      <c r="G306" s="10">
        <v>500.0</v>
      </c>
    </row>
    <row r="307" ht="15.75" customHeight="1" outlineLevel="2">
      <c r="B307" s="10"/>
      <c r="C307" s="10"/>
      <c r="D307" s="67"/>
      <c r="E307" s="34" t="s">
        <v>621</v>
      </c>
      <c r="F307" s="10"/>
      <c r="G307" s="10">
        <f>SUBTOTAL(9,G306)</f>
        <v>500</v>
      </c>
    </row>
    <row r="308" ht="15.75" customHeight="1" outlineLevel="3">
      <c r="B308" s="10" t="s">
        <v>358</v>
      </c>
      <c r="C308" s="10" t="s">
        <v>618</v>
      </c>
      <c r="D308" s="67">
        <v>43007.0</v>
      </c>
      <c r="E308" s="10" t="s">
        <v>623</v>
      </c>
      <c r="F308" s="10" t="s">
        <v>626</v>
      </c>
      <c r="G308" s="10">
        <v>600.0</v>
      </c>
    </row>
    <row r="309" ht="15.75" customHeight="1" outlineLevel="3">
      <c r="B309" s="10" t="s">
        <v>358</v>
      </c>
      <c r="C309" s="10" t="s">
        <v>629</v>
      </c>
      <c r="D309" s="67">
        <v>42857.0</v>
      </c>
      <c r="E309" s="10" t="s">
        <v>623</v>
      </c>
      <c r="F309" s="10" t="s">
        <v>624</v>
      </c>
      <c r="G309" s="10">
        <v>900.0</v>
      </c>
    </row>
    <row r="310" ht="15.75" customHeight="1" outlineLevel="3">
      <c r="B310" s="10" t="s">
        <v>358</v>
      </c>
      <c r="C310" s="10" t="s">
        <v>629</v>
      </c>
      <c r="D310" s="67">
        <v>42916.0</v>
      </c>
      <c r="E310" s="10" t="s">
        <v>623</v>
      </c>
      <c r="F310" s="10" t="s">
        <v>620</v>
      </c>
      <c r="G310" s="10">
        <v>400.0</v>
      </c>
    </row>
    <row r="311" ht="15.75" customHeight="1" outlineLevel="2">
      <c r="B311" s="10"/>
      <c r="C311" s="10"/>
      <c r="D311" s="67"/>
      <c r="E311" s="34" t="s">
        <v>625</v>
      </c>
      <c r="F311" s="10"/>
      <c r="G311" s="10">
        <f>SUBTOTAL(9,G308:G310)</f>
        <v>1900</v>
      </c>
    </row>
    <row r="312" ht="15.75" customHeight="1" outlineLevel="3">
      <c r="B312" s="10" t="s">
        <v>358</v>
      </c>
      <c r="C312" s="10" t="s">
        <v>618</v>
      </c>
      <c r="D312" s="67">
        <v>42363.0</v>
      </c>
      <c r="E312" s="10" t="s">
        <v>619</v>
      </c>
      <c r="F312" s="10" t="s">
        <v>626</v>
      </c>
      <c r="G312" s="10">
        <v>500.0</v>
      </c>
    </row>
    <row r="313" ht="15.75" customHeight="1" outlineLevel="2">
      <c r="B313" s="10"/>
      <c r="C313" s="10"/>
      <c r="D313" s="67"/>
      <c r="E313" s="34" t="s">
        <v>621</v>
      </c>
      <c r="F313" s="10"/>
      <c r="G313" s="10">
        <f>SUBTOTAL(9,G312)</f>
        <v>500</v>
      </c>
    </row>
    <row r="314" ht="15.75" customHeight="1" outlineLevel="1">
      <c r="B314" s="34" t="s">
        <v>682</v>
      </c>
      <c r="C314" s="10"/>
      <c r="D314" s="67"/>
      <c r="E314" s="10"/>
      <c r="F314" s="10"/>
      <c r="G314" s="10">
        <f>SUBTOTAL(9,G306:G312)</f>
        <v>2900</v>
      </c>
    </row>
    <row r="315" ht="15.75" customHeight="1" outlineLevel="3">
      <c r="B315" s="10" t="s">
        <v>297</v>
      </c>
      <c r="C315" s="10" t="s">
        <v>474</v>
      </c>
      <c r="D315" s="67">
        <v>42156.0</v>
      </c>
      <c r="E315" s="10" t="s">
        <v>619</v>
      </c>
      <c r="F315" s="10" t="s">
        <v>624</v>
      </c>
      <c r="G315" s="10">
        <v>400.0</v>
      </c>
    </row>
    <row r="316" ht="15.75" customHeight="1" outlineLevel="2">
      <c r="B316" s="10"/>
      <c r="C316" s="10"/>
      <c r="D316" s="67"/>
      <c r="E316" s="34" t="s">
        <v>621</v>
      </c>
      <c r="F316" s="10"/>
      <c r="G316" s="10">
        <f>SUBTOTAL(9,G315)</f>
        <v>400</v>
      </c>
    </row>
    <row r="317" ht="15.75" customHeight="1" outlineLevel="3">
      <c r="B317" s="10" t="s">
        <v>297</v>
      </c>
      <c r="C317" s="10" t="s">
        <v>622</v>
      </c>
      <c r="D317" s="67">
        <v>42164.0</v>
      </c>
      <c r="E317" s="10" t="s">
        <v>623</v>
      </c>
      <c r="F317" s="10" t="s">
        <v>624</v>
      </c>
      <c r="G317" s="10">
        <v>600.0</v>
      </c>
    </row>
    <row r="318" ht="15.75" customHeight="1" outlineLevel="3">
      <c r="B318" s="10" t="s">
        <v>297</v>
      </c>
      <c r="C318" s="10" t="s">
        <v>618</v>
      </c>
      <c r="D318" s="67">
        <v>42392.0</v>
      </c>
      <c r="E318" s="10" t="s">
        <v>623</v>
      </c>
      <c r="F318" s="10" t="s">
        <v>626</v>
      </c>
      <c r="G318" s="10">
        <v>700.0</v>
      </c>
    </row>
    <row r="319" ht="15.75" customHeight="1" outlineLevel="2">
      <c r="B319" s="10"/>
      <c r="C319" s="10"/>
      <c r="D319" s="67"/>
      <c r="E319" s="34" t="s">
        <v>625</v>
      </c>
      <c r="F319" s="10"/>
      <c r="G319" s="10">
        <f>SUBTOTAL(9,G317:G318)</f>
        <v>1300</v>
      </c>
    </row>
    <row r="320" ht="15.75" customHeight="1" outlineLevel="3">
      <c r="B320" s="10" t="s">
        <v>297</v>
      </c>
      <c r="C320" s="10" t="s">
        <v>474</v>
      </c>
      <c r="D320" s="67">
        <v>42713.0</v>
      </c>
      <c r="E320" s="10" t="s">
        <v>619</v>
      </c>
      <c r="F320" s="10" t="s">
        <v>620</v>
      </c>
      <c r="G320" s="10">
        <v>1500.0</v>
      </c>
    </row>
    <row r="321" ht="15.75" customHeight="1" outlineLevel="3">
      <c r="B321" s="10" t="s">
        <v>297</v>
      </c>
      <c r="C321" s="10" t="s">
        <v>622</v>
      </c>
      <c r="D321" s="67">
        <v>43084.0</v>
      </c>
      <c r="E321" s="10" t="s">
        <v>619</v>
      </c>
      <c r="F321" s="10" t="s">
        <v>624</v>
      </c>
      <c r="G321" s="10">
        <v>500.0</v>
      </c>
    </row>
    <row r="322" ht="15.75" customHeight="1" outlineLevel="2">
      <c r="B322" s="10"/>
      <c r="C322" s="10"/>
      <c r="D322" s="67"/>
      <c r="E322" s="34" t="s">
        <v>621</v>
      </c>
      <c r="F322" s="10"/>
      <c r="G322" s="10">
        <f>SUBTOTAL(9,G320:G321)</f>
        <v>2000</v>
      </c>
    </row>
    <row r="323" ht="15.75" customHeight="1" outlineLevel="1">
      <c r="B323" s="34" t="s">
        <v>683</v>
      </c>
      <c r="C323" s="10"/>
      <c r="D323" s="67"/>
      <c r="E323" s="10"/>
      <c r="F323" s="10"/>
      <c r="G323" s="10">
        <f>SUBTOTAL(9,G315:G321)</f>
        <v>3700</v>
      </c>
    </row>
    <row r="324" ht="15.75" customHeight="1" outlineLevel="3">
      <c r="B324" s="10" t="s">
        <v>684</v>
      </c>
      <c r="C324" s="10" t="s">
        <v>629</v>
      </c>
      <c r="D324" s="67">
        <v>42634.0</v>
      </c>
      <c r="E324" s="10" t="s">
        <v>623</v>
      </c>
      <c r="F324" s="10" t="s">
        <v>620</v>
      </c>
      <c r="G324" s="10">
        <v>400.0</v>
      </c>
    </row>
    <row r="325" ht="15.75" customHeight="1" outlineLevel="2">
      <c r="B325" s="10"/>
      <c r="C325" s="10"/>
      <c r="D325" s="67"/>
      <c r="E325" s="34" t="s">
        <v>625</v>
      </c>
      <c r="F325" s="10"/>
      <c r="G325" s="10">
        <f>SUBTOTAL(9,G324)</f>
        <v>400</v>
      </c>
    </row>
    <row r="326" ht="15.75" customHeight="1" outlineLevel="3">
      <c r="B326" s="10" t="s">
        <v>684</v>
      </c>
      <c r="C326" s="10" t="s">
        <v>618</v>
      </c>
      <c r="D326" s="67">
        <v>42852.0</v>
      </c>
      <c r="E326" s="10" t="s">
        <v>619</v>
      </c>
      <c r="F326" s="10" t="s">
        <v>626</v>
      </c>
      <c r="G326" s="10">
        <v>500.0</v>
      </c>
    </row>
    <row r="327" ht="15.75" customHeight="1" outlineLevel="2">
      <c r="B327" s="10"/>
      <c r="C327" s="10"/>
      <c r="D327" s="67"/>
      <c r="E327" s="34" t="s">
        <v>621</v>
      </c>
      <c r="F327" s="10"/>
      <c r="G327" s="10">
        <f>SUBTOTAL(9,G326)</f>
        <v>500</v>
      </c>
    </row>
    <row r="328" ht="15.75" customHeight="1" outlineLevel="3">
      <c r="B328" s="10" t="s">
        <v>684</v>
      </c>
      <c r="C328" s="10" t="s">
        <v>629</v>
      </c>
      <c r="D328" s="67">
        <v>42744.0</v>
      </c>
      <c r="E328" s="10" t="s">
        <v>623</v>
      </c>
      <c r="F328" s="10" t="s">
        <v>626</v>
      </c>
      <c r="G328" s="10">
        <v>600.0</v>
      </c>
    </row>
    <row r="329" ht="15.75" customHeight="1" outlineLevel="2">
      <c r="B329" s="10"/>
      <c r="C329" s="10"/>
      <c r="D329" s="67"/>
      <c r="E329" s="34" t="s">
        <v>625</v>
      </c>
      <c r="F329" s="10"/>
      <c r="G329" s="10">
        <f>SUBTOTAL(9,G328)</f>
        <v>600</v>
      </c>
    </row>
    <row r="330" ht="15.75" customHeight="1" outlineLevel="3">
      <c r="B330" s="10" t="s">
        <v>684</v>
      </c>
      <c r="C330" s="10" t="s">
        <v>474</v>
      </c>
      <c r="D330" s="67">
        <v>42994.0</v>
      </c>
      <c r="E330" s="10" t="s">
        <v>619</v>
      </c>
      <c r="F330" s="10" t="s">
        <v>620</v>
      </c>
      <c r="G330" s="10">
        <v>1000.0</v>
      </c>
    </row>
    <row r="331" ht="15.75" customHeight="1" outlineLevel="3">
      <c r="B331" s="10" t="s">
        <v>684</v>
      </c>
      <c r="C331" s="10" t="s">
        <v>474</v>
      </c>
      <c r="D331" s="67">
        <v>42051.0</v>
      </c>
      <c r="E331" s="10" t="s">
        <v>619</v>
      </c>
      <c r="F331" s="10" t="s">
        <v>626</v>
      </c>
      <c r="G331" s="10">
        <v>400.0</v>
      </c>
    </row>
    <row r="332" ht="15.75" customHeight="1" outlineLevel="2">
      <c r="B332" s="10"/>
      <c r="C332" s="10"/>
      <c r="D332" s="67"/>
      <c r="E332" s="34" t="s">
        <v>621</v>
      </c>
      <c r="F332" s="10"/>
      <c r="G332" s="10">
        <f>SUBTOTAL(9,G330:G331)</f>
        <v>1400</v>
      </c>
    </row>
    <row r="333" ht="15.75" customHeight="1" outlineLevel="1">
      <c r="B333" s="34" t="s">
        <v>685</v>
      </c>
      <c r="C333" s="10"/>
      <c r="D333" s="67"/>
      <c r="E333" s="10"/>
      <c r="F333" s="10"/>
      <c r="G333" s="10">
        <f>SUBTOTAL(9,G324:G331)</f>
        <v>2900</v>
      </c>
    </row>
    <row r="334" ht="15.75" customHeight="1" outlineLevel="3">
      <c r="B334" s="10" t="s">
        <v>686</v>
      </c>
      <c r="C334" s="10" t="s">
        <v>474</v>
      </c>
      <c r="D334" s="67">
        <v>43118.0</v>
      </c>
      <c r="E334" s="10" t="s">
        <v>619</v>
      </c>
      <c r="F334" s="10" t="s">
        <v>620</v>
      </c>
      <c r="G334" s="10">
        <v>1500.0</v>
      </c>
    </row>
    <row r="335" ht="15.75" customHeight="1" outlineLevel="3">
      <c r="B335" s="10" t="s">
        <v>686</v>
      </c>
      <c r="C335" s="10" t="s">
        <v>622</v>
      </c>
      <c r="D335" s="67">
        <v>42137.0</v>
      </c>
      <c r="E335" s="10" t="s">
        <v>619</v>
      </c>
      <c r="F335" s="10" t="s">
        <v>624</v>
      </c>
      <c r="G335" s="10">
        <v>500.0</v>
      </c>
    </row>
    <row r="336" ht="15.75" customHeight="1" outlineLevel="2">
      <c r="B336" s="10"/>
      <c r="C336" s="10"/>
      <c r="D336" s="67"/>
      <c r="E336" s="34" t="s">
        <v>621</v>
      </c>
      <c r="F336" s="10"/>
      <c r="G336" s="10">
        <f>SUBTOTAL(9,G334:G335)</f>
        <v>2000</v>
      </c>
    </row>
    <row r="337" ht="15.75" customHeight="1" outlineLevel="3">
      <c r="B337" s="10" t="s">
        <v>686</v>
      </c>
      <c r="C337" s="10" t="s">
        <v>618</v>
      </c>
      <c r="D337" s="67">
        <v>42905.0</v>
      </c>
      <c r="E337" s="10" t="s">
        <v>623</v>
      </c>
      <c r="F337" s="10" t="s">
        <v>626</v>
      </c>
      <c r="G337" s="10">
        <v>600.0</v>
      </c>
    </row>
    <row r="338" ht="15.75" customHeight="1" outlineLevel="3">
      <c r="B338" s="10" t="s">
        <v>686</v>
      </c>
      <c r="C338" s="10" t="s">
        <v>629</v>
      </c>
      <c r="D338" s="67">
        <v>42557.0</v>
      </c>
      <c r="E338" s="10" t="s">
        <v>623</v>
      </c>
      <c r="F338" s="10" t="s">
        <v>624</v>
      </c>
      <c r="G338" s="10">
        <v>900.0</v>
      </c>
    </row>
    <row r="339" ht="15.75" customHeight="1" outlineLevel="3">
      <c r="B339" s="10" t="s">
        <v>686</v>
      </c>
      <c r="C339" s="10" t="s">
        <v>629</v>
      </c>
      <c r="D339" s="67">
        <v>42200.0</v>
      </c>
      <c r="E339" s="10" t="s">
        <v>623</v>
      </c>
      <c r="F339" s="10" t="s">
        <v>620</v>
      </c>
      <c r="G339" s="10">
        <v>400.0</v>
      </c>
    </row>
    <row r="340" ht="15.75" customHeight="1" outlineLevel="2">
      <c r="B340" s="10"/>
      <c r="C340" s="10"/>
      <c r="D340" s="67"/>
      <c r="E340" s="34" t="s">
        <v>625</v>
      </c>
      <c r="F340" s="10"/>
      <c r="G340" s="10">
        <f>SUBTOTAL(9,G337:G339)</f>
        <v>1900</v>
      </c>
    </row>
    <row r="341" ht="15.75" customHeight="1" outlineLevel="1">
      <c r="B341" s="34" t="s">
        <v>687</v>
      </c>
      <c r="C341" s="10"/>
      <c r="D341" s="67"/>
      <c r="E341" s="10"/>
      <c r="F341" s="10"/>
      <c r="G341" s="10">
        <f>SUBTOTAL(9,G334:G339)</f>
        <v>3900</v>
      </c>
    </row>
    <row r="342" ht="15.75" customHeight="1" outlineLevel="3">
      <c r="B342" s="10" t="s">
        <v>688</v>
      </c>
      <c r="C342" s="10" t="s">
        <v>622</v>
      </c>
      <c r="D342" s="67">
        <v>42215.0</v>
      </c>
      <c r="E342" s="10" t="s">
        <v>623</v>
      </c>
      <c r="F342" s="10" t="s">
        <v>624</v>
      </c>
      <c r="G342" s="10">
        <v>1200.0</v>
      </c>
    </row>
    <row r="343" ht="15.75" customHeight="1" outlineLevel="2">
      <c r="B343" s="10"/>
      <c r="C343" s="10"/>
      <c r="D343" s="67"/>
      <c r="E343" s="34" t="s">
        <v>625</v>
      </c>
      <c r="F343" s="10"/>
      <c r="G343" s="10">
        <f>SUBTOTAL(9,G342)</f>
        <v>1200</v>
      </c>
    </row>
    <row r="344" ht="15.75" customHeight="1" outlineLevel="3">
      <c r="B344" s="10" t="s">
        <v>688</v>
      </c>
      <c r="C344" s="10" t="s">
        <v>474</v>
      </c>
      <c r="D344" s="67">
        <v>42407.0</v>
      </c>
      <c r="E344" s="10" t="s">
        <v>619</v>
      </c>
      <c r="F344" s="10" t="s">
        <v>624</v>
      </c>
      <c r="G344" s="10">
        <v>400.0</v>
      </c>
    </row>
    <row r="345" ht="15.75" customHeight="1" outlineLevel="2">
      <c r="B345" s="10"/>
      <c r="C345" s="10"/>
      <c r="D345" s="67"/>
      <c r="E345" s="34" t="s">
        <v>621</v>
      </c>
      <c r="F345" s="10"/>
      <c r="G345" s="10">
        <f>SUBTOTAL(9,G344)</f>
        <v>400</v>
      </c>
    </row>
    <row r="346" ht="15.75" customHeight="1" outlineLevel="3">
      <c r="B346" s="10" t="s">
        <v>688</v>
      </c>
      <c r="C346" s="10" t="s">
        <v>622</v>
      </c>
      <c r="D346" s="67">
        <v>42611.0</v>
      </c>
      <c r="E346" s="10" t="s">
        <v>623</v>
      </c>
      <c r="F346" s="10" t="s">
        <v>624</v>
      </c>
      <c r="G346" s="10">
        <v>600.0</v>
      </c>
    </row>
    <row r="347" ht="15.75" customHeight="1" outlineLevel="3">
      <c r="B347" s="10" t="s">
        <v>688</v>
      </c>
      <c r="C347" s="10" t="s">
        <v>618</v>
      </c>
      <c r="D347" s="67">
        <v>42409.0</v>
      </c>
      <c r="E347" s="10" t="s">
        <v>623</v>
      </c>
      <c r="F347" s="10" t="s">
        <v>626</v>
      </c>
      <c r="G347" s="10">
        <v>700.0</v>
      </c>
    </row>
    <row r="348" ht="15.75" customHeight="1" outlineLevel="2">
      <c r="B348" s="10"/>
      <c r="C348" s="10"/>
      <c r="D348" s="67"/>
      <c r="E348" s="34" t="s">
        <v>625</v>
      </c>
      <c r="F348" s="10"/>
      <c r="G348" s="10">
        <f>SUBTOTAL(9,G346:G347)</f>
        <v>1300</v>
      </c>
    </row>
    <row r="349" ht="15.75" customHeight="1" outlineLevel="3">
      <c r="B349" s="10" t="s">
        <v>688</v>
      </c>
      <c r="C349" s="10" t="s">
        <v>474</v>
      </c>
      <c r="D349" s="67">
        <v>42386.0</v>
      </c>
      <c r="E349" s="10" t="s">
        <v>619</v>
      </c>
      <c r="F349" s="10" t="s">
        <v>620</v>
      </c>
      <c r="G349" s="10">
        <v>1500.0</v>
      </c>
    </row>
    <row r="350" ht="15.75" customHeight="1" outlineLevel="2">
      <c r="B350" s="10"/>
      <c r="C350" s="10"/>
      <c r="D350" s="67"/>
      <c r="E350" s="34" t="s">
        <v>621</v>
      </c>
      <c r="F350" s="10"/>
      <c r="G350" s="10">
        <f>SUBTOTAL(9,G349)</f>
        <v>1500</v>
      </c>
    </row>
    <row r="351" ht="15.75" customHeight="1" outlineLevel="1">
      <c r="B351" s="34" t="s">
        <v>689</v>
      </c>
      <c r="C351" s="10"/>
      <c r="D351" s="67"/>
      <c r="E351" s="10"/>
      <c r="F351" s="10"/>
      <c r="G351" s="10">
        <f>SUBTOTAL(9,G342:G349)</f>
        <v>4400</v>
      </c>
    </row>
    <row r="352" ht="15.75" customHeight="1" outlineLevel="3">
      <c r="B352" s="10" t="s">
        <v>690</v>
      </c>
      <c r="C352" s="10" t="s">
        <v>474</v>
      </c>
      <c r="D352" s="67">
        <v>42839.0</v>
      </c>
      <c r="E352" s="10" t="s">
        <v>619</v>
      </c>
      <c r="F352" s="10" t="s">
        <v>620</v>
      </c>
      <c r="G352" s="10">
        <v>1000.0</v>
      </c>
    </row>
    <row r="353" ht="15.75" customHeight="1" outlineLevel="3">
      <c r="B353" s="10" t="s">
        <v>690</v>
      </c>
      <c r="C353" s="10" t="s">
        <v>474</v>
      </c>
      <c r="D353" s="67">
        <v>42120.0</v>
      </c>
      <c r="E353" s="10" t="s">
        <v>619</v>
      </c>
      <c r="F353" s="10" t="s">
        <v>626</v>
      </c>
      <c r="G353" s="10">
        <v>400.0</v>
      </c>
    </row>
    <row r="354" ht="15.75" customHeight="1" outlineLevel="2">
      <c r="B354" s="10"/>
      <c r="C354" s="10"/>
      <c r="D354" s="67"/>
      <c r="E354" s="34" t="s">
        <v>621</v>
      </c>
      <c r="F354" s="10"/>
      <c r="G354" s="10">
        <f>SUBTOTAL(9,G352:G353)</f>
        <v>1400</v>
      </c>
    </row>
    <row r="355" ht="15.75" customHeight="1" outlineLevel="3">
      <c r="B355" s="10" t="s">
        <v>690</v>
      </c>
      <c r="C355" s="10" t="s">
        <v>629</v>
      </c>
      <c r="D355" s="67">
        <v>42488.0</v>
      </c>
      <c r="E355" s="10" t="s">
        <v>623</v>
      </c>
      <c r="F355" s="10" t="s">
        <v>620</v>
      </c>
      <c r="G355" s="10">
        <v>600.0</v>
      </c>
    </row>
    <row r="356" ht="15.75" customHeight="1" outlineLevel="2">
      <c r="B356" s="10"/>
      <c r="C356" s="10"/>
      <c r="D356" s="67"/>
      <c r="E356" s="34" t="s">
        <v>625</v>
      </c>
      <c r="F356" s="10"/>
      <c r="G356" s="10">
        <f>SUBTOTAL(9,G355)</f>
        <v>600</v>
      </c>
    </row>
    <row r="357" ht="15.75" customHeight="1" outlineLevel="3">
      <c r="B357" s="10" t="s">
        <v>690</v>
      </c>
      <c r="C357" s="10" t="s">
        <v>618</v>
      </c>
      <c r="D357" s="67">
        <v>42393.0</v>
      </c>
      <c r="E357" s="10" t="s">
        <v>619</v>
      </c>
      <c r="F357" s="10" t="s">
        <v>620</v>
      </c>
      <c r="G357" s="10">
        <v>700.0</v>
      </c>
    </row>
    <row r="358" ht="15.75" customHeight="1" outlineLevel="2">
      <c r="B358" s="10"/>
      <c r="C358" s="10"/>
      <c r="D358" s="67"/>
      <c r="E358" s="34" t="s">
        <v>621</v>
      </c>
      <c r="F358" s="10"/>
      <c r="G358" s="10">
        <f>SUBTOTAL(9,G357)</f>
        <v>700</v>
      </c>
    </row>
    <row r="359" ht="15.75" customHeight="1" outlineLevel="3">
      <c r="B359" s="10" t="s">
        <v>690</v>
      </c>
      <c r="C359" s="10" t="s">
        <v>622</v>
      </c>
      <c r="D359" s="67">
        <v>42497.0</v>
      </c>
      <c r="E359" s="10" t="s">
        <v>623</v>
      </c>
      <c r="F359" s="10" t="s">
        <v>624</v>
      </c>
      <c r="G359" s="10">
        <v>1200.0</v>
      </c>
    </row>
    <row r="360" ht="15.75" customHeight="1" outlineLevel="2">
      <c r="B360" s="10"/>
      <c r="C360" s="10"/>
      <c r="D360" s="67"/>
      <c r="E360" s="34" t="s">
        <v>625</v>
      </c>
      <c r="F360" s="10"/>
      <c r="G360" s="10">
        <f>SUBTOTAL(9,G359)</f>
        <v>1200</v>
      </c>
    </row>
    <row r="361" ht="15.75" customHeight="1" outlineLevel="1">
      <c r="B361" s="34" t="s">
        <v>691</v>
      </c>
      <c r="C361" s="10"/>
      <c r="D361" s="67"/>
      <c r="E361" s="10"/>
      <c r="F361" s="10"/>
      <c r="G361" s="10">
        <f>SUBTOTAL(9,G352:G359)</f>
        <v>3900</v>
      </c>
    </row>
    <row r="362" ht="15.75" customHeight="1" outlineLevel="3">
      <c r="B362" s="10" t="s">
        <v>692</v>
      </c>
      <c r="C362" s="10" t="s">
        <v>618</v>
      </c>
      <c r="D362" s="67">
        <v>43083.0</v>
      </c>
      <c r="E362" s="10" t="s">
        <v>623</v>
      </c>
      <c r="F362" s="10" t="s">
        <v>626</v>
      </c>
      <c r="G362" s="10">
        <v>600.0</v>
      </c>
    </row>
    <row r="363" ht="15.75" customHeight="1" outlineLevel="3">
      <c r="B363" s="10" t="s">
        <v>692</v>
      </c>
      <c r="C363" s="10" t="s">
        <v>629</v>
      </c>
      <c r="D363" s="67">
        <v>42434.0</v>
      </c>
      <c r="E363" s="10" t="s">
        <v>623</v>
      </c>
      <c r="F363" s="10" t="s">
        <v>624</v>
      </c>
      <c r="G363" s="10">
        <v>900.0</v>
      </c>
    </row>
    <row r="364" ht="15.75" customHeight="1" outlineLevel="3">
      <c r="B364" s="10" t="s">
        <v>692</v>
      </c>
      <c r="C364" s="10" t="s">
        <v>629</v>
      </c>
      <c r="D364" s="67">
        <v>43029.0</v>
      </c>
      <c r="E364" s="10" t="s">
        <v>623</v>
      </c>
      <c r="F364" s="10" t="s">
        <v>620</v>
      </c>
      <c r="G364" s="10">
        <v>400.0</v>
      </c>
    </row>
    <row r="365" ht="15.75" customHeight="1" outlineLevel="2">
      <c r="B365" s="10"/>
      <c r="C365" s="10"/>
      <c r="D365" s="67"/>
      <c r="E365" s="34" t="s">
        <v>625</v>
      </c>
      <c r="F365" s="10"/>
      <c r="G365" s="10">
        <f>SUBTOTAL(9,G362:G364)</f>
        <v>1900</v>
      </c>
    </row>
    <row r="366" ht="15.75" customHeight="1" outlineLevel="3">
      <c r="B366" s="10" t="s">
        <v>692</v>
      </c>
      <c r="C366" s="10" t="s">
        <v>618</v>
      </c>
      <c r="D366" s="67">
        <v>42076.0</v>
      </c>
      <c r="E366" s="10" t="s">
        <v>619</v>
      </c>
      <c r="F366" s="10" t="s">
        <v>626</v>
      </c>
      <c r="G366" s="10">
        <v>500.0</v>
      </c>
    </row>
    <row r="367" ht="15.75" customHeight="1" outlineLevel="2">
      <c r="B367" s="10"/>
      <c r="C367" s="10"/>
      <c r="D367" s="67"/>
      <c r="E367" s="34" t="s">
        <v>621</v>
      </c>
      <c r="F367" s="10"/>
      <c r="G367" s="10">
        <f>SUBTOTAL(9,G366)</f>
        <v>500</v>
      </c>
    </row>
    <row r="368" ht="15.75" customHeight="1" outlineLevel="3">
      <c r="B368" s="10" t="s">
        <v>692</v>
      </c>
      <c r="C368" s="10" t="s">
        <v>629</v>
      </c>
      <c r="D368" s="67">
        <v>43137.0</v>
      </c>
      <c r="E368" s="10" t="s">
        <v>623</v>
      </c>
      <c r="F368" s="10" t="s">
        <v>626</v>
      </c>
      <c r="G368" s="10">
        <v>600.0</v>
      </c>
    </row>
    <row r="369" ht="15.75" customHeight="1" outlineLevel="2">
      <c r="B369" s="10"/>
      <c r="C369" s="10"/>
      <c r="D369" s="67"/>
      <c r="E369" s="34" t="s">
        <v>625</v>
      </c>
      <c r="F369" s="10"/>
      <c r="G369" s="10">
        <f>SUBTOTAL(9,G368)</f>
        <v>600</v>
      </c>
    </row>
    <row r="370" ht="15.75" customHeight="1" outlineLevel="1">
      <c r="B370" s="34" t="s">
        <v>693</v>
      </c>
      <c r="C370" s="10"/>
      <c r="D370" s="67"/>
      <c r="E370" s="10"/>
      <c r="F370" s="10"/>
      <c r="G370" s="10">
        <f>SUBTOTAL(9,G362:G368)</f>
        <v>3000</v>
      </c>
    </row>
    <row r="371" ht="15.75" customHeight="1" outlineLevel="3">
      <c r="B371" s="10" t="s">
        <v>694</v>
      </c>
      <c r="C371" s="10" t="s">
        <v>629</v>
      </c>
      <c r="D371" s="67">
        <v>42155.0</v>
      </c>
      <c r="E371" s="10" t="s">
        <v>623</v>
      </c>
      <c r="F371" s="10" t="s">
        <v>620</v>
      </c>
      <c r="G371" s="10">
        <v>600.0</v>
      </c>
    </row>
    <row r="372" ht="15.75" customHeight="1" outlineLevel="2">
      <c r="B372" s="10"/>
      <c r="C372" s="10"/>
      <c r="D372" s="67"/>
      <c r="E372" s="34" t="s">
        <v>625</v>
      </c>
      <c r="F372" s="10"/>
      <c r="G372" s="10">
        <f>SUBTOTAL(9,G371)</f>
        <v>600</v>
      </c>
    </row>
    <row r="373" ht="15.75" customHeight="1" outlineLevel="3">
      <c r="B373" s="10" t="s">
        <v>694</v>
      </c>
      <c r="C373" s="10" t="s">
        <v>618</v>
      </c>
      <c r="D373" s="67">
        <v>42089.0</v>
      </c>
      <c r="E373" s="10" t="s">
        <v>619</v>
      </c>
      <c r="F373" s="10" t="s">
        <v>620</v>
      </c>
      <c r="G373" s="10">
        <v>700.0</v>
      </c>
    </row>
    <row r="374" ht="15.75" customHeight="1" outlineLevel="2">
      <c r="B374" s="10"/>
      <c r="C374" s="10"/>
      <c r="D374" s="67"/>
      <c r="E374" s="34" t="s">
        <v>621</v>
      </c>
      <c r="F374" s="10"/>
      <c r="G374" s="10">
        <f>SUBTOTAL(9,G373)</f>
        <v>700</v>
      </c>
    </row>
    <row r="375" ht="15.75" customHeight="1" outlineLevel="3">
      <c r="B375" s="10" t="s">
        <v>694</v>
      </c>
      <c r="C375" s="10" t="s">
        <v>622</v>
      </c>
      <c r="D375" s="67">
        <v>43059.0</v>
      </c>
      <c r="E375" s="10" t="s">
        <v>623</v>
      </c>
      <c r="F375" s="10" t="s">
        <v>624</v>
      </c>
      <c r="G375" s="10">
        <v>1200.0</v>
      </c>
    </row>
    <row r="376" ht="15.75" customHeight="1" outlineLevel="2">
      <c r="B376" s="10"/>
      <c r="C376" s="10"/>
      <c r="D376" s="67"/>
      <c r="E376" s="34" t="s">
        <v>625</v>
      </c>
      <c r="F376" s="10"/>
      <c r="G376" s="10">
        <f>SUBTOTAL(9,G375)</f>
        <v>1200</v>
      </c>
    </row>
    <row r="377" ht="15.75" customHeight="1" outlineLevel="3">
      <c r="B377" s="10" t="s">
        <v>694</v>
      </c>
      <c r="C377" s="10" t="s">
        <v>474</v>
      </c>
      <c r="D377" s="67">
        <v>42591.0</v>
      </c>
      <c r="E377" s="10" t="s">
        <v>619</v>
      </c>
      <c r="F377" s="10" t="s">
        <v>624</v>
      </c>
      <c r="G377" s="10">
        <v>400.0</v>
      </c>
    </row>
    <row r="378" ht="15.75" customHeight="1" outlineLevel="2">
      <c r="B378" s="10"/>
      <c r="C378" s="10"/>
      <c r="D378" s="67"/>
      <c r="E378" s="34" t="s">
        <v>621</v>
      </c>
      <c r="F378" s="10"/>
      <c r="G378" s="10">
        <f>SUBTOTAL(9,G377)</f>
        <v>400</v>
      </c>
    </row>
    <row r="379" ht="15.75" customHeight="1" outlineLevel="3">
      <c r="B379" s="10" t="s">
        <v>694</v>
      </c>
      <c r="C379" s="10" t="s">
        <v>622</v>
      </c>
      <c r="D379" s="67">
        <v>42036.0</v>
      </c>
      <c r="E379" s="10" t="s">
        <v>623</v>
      </c>
      <c r="F379" s="10" t="s">
        <v>624</v>
      </c>
      <c r="G379" s="10">
        <v>600.0</v>
      </c>
    </row>
    <row r="380" ht="15.75" customHeight="1" outlineLevel="2">
      <c r="B380" s="10"/>
      <c r="C380" s="10"/>
      <c r="D380" s="67"/>
      <c r="E380" s="34" t="s">
        <v>625</v>
      </c>
      <c r="F380" s="10"/>
      <c r="G380" s="10">
        <f>SUBTOTAL(9,G379)</f>
        <v>600</v>
      </c>
    </row>
    <row r="381" ht="15.75" customHeight="1" outlineLevel="1">
      <c r="B381" s="34" t="s">
        <v>695</v>
      </c>
      <c r="C381" s="10"/>
      <c r="D381" s="67"/>
      <c r="E381" s="10"/>
      <c r="F381" s="10"/>
      <c r="G381" s="10">
        <f>SUBTOTAL(9,G371:G379)</f>
        <v>3500</v>
      </c>
    </row>
    <row r="382" ht="15.75" customHeight="1" outlineLevel="3">
      <c r="B382" s="10" t="s">
        <v>696</v>
      </c>
      <c r="C382" s="10" t="s">
        <v>629</v>
      </c>
      <c r="D382" s="67">
        <v>42968.0</v>
      </c>
      <c r="E382" s="10" t="s">
        <v>623</v>
      </c>
      <c r="F382" s="10" t="s">
        <v>624</v>
      </c>
      <c r="G382" s="10">
        <v>900.0</v>
      </c>
    </row>
    <row r="383" ht="15.75" customHeight="1" outlineLevel="3">
      <c r="B383" s="10" t="s">
        <v>696</v>
      </c>
      <c r="C383" s="10" t="s">
        <v>629</v>
      </c>
      <c r="D383" s="67">
        <v>42013.0</v>
      </c>
      <c r="E383" s="10" t="s">
        <v>623</v>
      </c>
      <c r="F383" s="10" t="s">
        <v>620</v>
      </c>
      <c r="G383" s="10">
        <v>400.0</v>
      </c>
    </row>
    <row r="384" ht="15.75" customHeight="1" outlineLevel="2">
      <c r="B384" s="10"/>
      <c r="C384" s="10"/>
      <c r="D384" s="67"/>
      <c r="E384" s="34" t="s">
        <v>625</v>
      </c>
      <c r="F384" s="10"/>
      <c r="G384" s="10">
        <f>SUBTOTAL(9,G382:G383)</f>
        <v>1300</v>
      </c>
    </row>
    <row r="385" ht="15.75" customHeight="1" outlineLevel="3">
      <c r="B385" s="10" t="s">
        <v>696</v>
      </c>
      <c r="C385" s="10" t="s">
        <v>618</v>
      </c>
      <c r="D385" s="67">
        <v>43142.0</v>
      </c>
      <c r="E385" s="10" t="s">
        <v>619</v>
      </c>
      <c r="F385" s="10" t="s">
        <v>626</v>
      </c>
      <c r="G385" s="10">
        <v>500.0</v>
      </c>
    </row>
    <row r="386" ht="15.75" customHeight="1" outlineLevel="2">
      <c r="B386" s="10"/>
      <c r="C386" s="10"/>
      <c r="D386" s="67"/>
      <c r="E386" s="34" t="s">
        <v>621</v>
      </c>
      <c r="F386" s="10"/>
      <c r="G386" s="10">
        <f>SUBTOTAL(9,G385)</f>
        <v>500</v>
      </c>
    </row>
    <row r="387" ht="15.75" customHeight="1" outlineLevel="3">
      <c r="B387" s="10" t="s">
        <v>696</v>
      </c>
      <c r="C387" s="10" t="s">
        <v>629</v>
      </c>
      <c r="D387" s="67">
        <v>42821.0</v>
      </c>
      <c r="E387" s="10" t="s">
        <v>623</v>
      </c>
      <c r="F387" s="10" t="s">
        <v>626</v>
      </c>
      <c r="G387" s="10">
        <v>600.0</v>
      </c>
    </row>
    <row r="388" ht="15.75" customHeight="1" outlineLevel="2">
      <c r="B388" s="10"/>
      <c r="C388" s="10"/>
      <c r="D388" s="67"/>
      <c r="E388" s="34" t="s">
        <v>625</v>
      </c>
      <c r="F388" s="10"/>
      <c r="G388" s="10">
        <f>SUBTOTAL(9,G387)</f>
        <v>600</v>
      </c>
    </row>
    <row r="389" ht="15.75" customHeight="1" outlineLevel="3">
      <c r="B389" s="10" t="s">
        <v>696</v>
      </c>
      <c r="C389" s="10" t="s">
        <v>474</v>
      </c>
      <c r="D389" s="67">
        <v>42380.0</v>
      </c>
      <c r="E389" s="10" t="s">
        <v>619</v>
      </c>
      <c r="F389" s="10" t="s">
        <v>620</v>
      </c>
      <c r="G389" s="10">
        <v>1000.0</v>
      </c>
    </row>
    <row r="390" ht="15.75" customHeight="1" outlineLevel="2">
      <c r="B390" s="10"/>
      <c r="C390" s="10"/>
      <c r="D390" s="67"/>
      <c r="E390" s="34" t="s">
        <v>621</v>
      </c>
      <c r="F390" s="10"/>
      <c r="G390" s="10">
        <f>SUBTOTAL(9,G389)</f>
        <v>1000</v>
      </c>
    </row>
    <row r="391" ht="15.75" customHeight="1" outlineLevel="1">
      <c r="B391" s="34" t="s">
        <v>697</v>
      </c>
      <c r="C391" s="10"/>
      <c r="D391" s="67"/>
      <c r="E391" s="10"/>
      <c r="F391" s="10"/>
      <c r="G391" s="10">
        <f>SUBTOTAL(9,G382:G389)</f>
        <v>3400</v>
      </c>
    </row>
    <row r="392" ht="15.75" customHeight="1" outlineLevel="3">
      <c r="B392" s="10" t="s">
        <v>698</v>
      </c>
      <c r="C392" s="10" t="s">
        <v>629</v>
      </c>
      <c r="D392" s="67">
        <v>42079.0</v>
      </c>
      <c r="E392" s="10" t="s">
        <v>623</v>
      </c>
      <c r="F392" s="10" t="s">
        <v>626</v>
      </c>
      <c r="G392" s="10">
        <v>600.0</v>
      </c>
    </row>
    <row r="393" ht="15.75" customHeight="1" outlineLevel="2">
      <c r="B393" s="10"/>
      <c r="C393" s="10"/>
      <c r="D393" s="67"/>
      <c r="E393" s="34" t="s">
        <v>625</v>
      </c>
      <c r="F393" s="10"/>
      <c r="G393" s="10">
        <f>SUBTOTAL(9,G392)</f>
        <v>600</v>
      </c>
    </row>
    <row r="394" ht="15.75" customHeight="1" outlineLevel="3">
      <c r="B394" s="10" t="s">
        <v>698</v>
      </c>
      <c r="C394" s="10" t="s">
        <v>474</v>
      </c>
      <c r="D394" s="67">
        <v>42904.0</v>
      </c>
      <c r="E394" s="10" t="s">
        <v>619</v>
      </c>
      <c r="F394" s="10" t="s">
        <v>620</v>
      </c>
      <c r="G394" s="10">
        <v>1000.0</v>
      </c>
    </row>
    <row r="395" ht="15.75" customHeight="1" outlineLevel="3">
      <c r="B395" s="10" t="s">
        <v>698</v>
      </c>
      <c r="C395" s="10" t="s">
        <v>474</v>
      </c>
      <c r="D395" s="67">
        <v>43064.0</v>
      </c>
      <c r="E395" s="10" t="s">
        <v>619</v>
      </c>
      <c r="F395" s="10" t="s">
        <v>626</v>
      </c>
      <c r="G395" s="10">
        <v>400.0</v>
      </c>
    </row>
    <row r="396" ht="15.75" customHeight="1" outlineLevel="2">
      <c r="B396" s="10"/>
      <c r="C396" s="10"/>
      <c r="D396" s="67"/>
      <c r="E396" s="34" t="s">
        <v>621</v>
      </c>
      <c r="F396" s="10"/>
      <c r="G396" s="10">
        <f>SUBTOTAL(9,G394:G395)</f>
        <v>1400</v>
      </c>
    </row>
    <row r="397" ht="15.75" customHeight="1" outlineLevel="3">
      <c r="B397" s="10" t="s">
        <v>698</v>
      </c>
      <c r="C397" s="10" t="s">
        <v>629</v>
      </c>
      <c r="D397" s="67">
        <v>42455.0</v>
      </c>
      <c r="E397" s="10" t="s">
        <v>623</v>
      </c>
      <c r="F397" s="10" t="s">
        <v>620</v>
      </c>
      <c r="G397" s="10">
        <v>600.0</v>
      </c>
    </row>
    <row r="398" ht="15.75" customHeight="1" outlineLevel="2">
      <c r="B398" s="10"/>
      <c r="C398" s="10"/>
      <c r="D398" s="67"/>
      <c r="E398" s="34" t="s">
        <v>625</v>
      </c>
      <c r="F398" s="10"/>
      <c r="G398" s="10">
        <f>SUBTOTAL(9,G397)</f>
        <v>600</v>
      </c>
    </row>
    <row r="399" ht="15.75" customHeight="1" outlineLevel="3">
      <c r="B399" s="10" t="s">
        <v>698</v>
      </c>
      <c r="C399" s="10" t="s">
        <v>618</v>
      </c>
      <c r="D399" s="67">
        <v>42335.0</v>
      </c>
      <c r="E399" s="10" t="s">
        <v>619</v>
      </c>
      <c r="F399" s="10" t="s">
        <v>620</v>
      </c>
      <c r="G399" s="10">
        <v>700.0</v>
      </c>
    </row>
    <row r="400" ht="15.75" customHeight="1" outlineLevel="2">
      <c r="B400" s="10"/>
      <c r="C400" s="10"/>
      <c r="D400" s="67"/>
      <c r="E400" s="34" t="s">
        <v>621</v>
      </c>
      <c r="F400" s="10"/>
      <c r="G400" s="10">
        <f>SUBTOTAL(9,G399)</f>
        <v>700</v>
      </c>
    </row>
    <row r="401" ht="15.75" customHeight="1" outlineLevel="1">
      <c r="B401" s="34" t="s">
        <v>699</v>
      </c>
      <c r="C401" s="10"/>
      <c r="D401" s="67"/>
      <c r="E401" s="10"/>
      <c r="F401" s="10"/>
      <c r="G401" s="10">
        <f>SUBTOTAL(9,G392:G399)</f>
        <v>3300</v>
      </c>
    </row>
    <row r="402" ht="15.75" customHeight="1" outlineLevel="3">
      <c r="B402" s="10" t="s">
        <v>700</v>
      </c>
      <c r="C402" s="10" t="s">
        <v>618</v>
      </c>
      <c r="D402" s="67">
        <v>42549.0</v>
      </c>
      <c r="E402" s="10" t="s">
        <v>619</v>
      </c>
      <c r="F402" s="10" t="s">
        <v>620</v>
      </c>
      <c r="G402" s="10">
        <v>700.0</v>
      </c>
    </row>
    <row r="403" ht="15.75" customHeight="1" outlineLevel="2">
      <c r="B403" s="10"/>
      <c r="C403" s="10"/>
      <c r="D403" s="67"/>
      <c r="E403" s="34" t="s">
        <v>621</v>
      </c>
      <c r="F403" s="10"/>
      <c r="G403" s="10">
        <f>SUBTOTAL(9,G402)</f>
        <v>700</v>
      </c>
    </row>
    <row r="404" ht="15.75" customHeight="1" outlineLevel="3">
      <c r="B404" s="10" t="s">
        <v>700</v>
      </c>
      <c r="C404" s="10" t="s">
        <v>622</v>
      </c>
      <c r="D404" s="67">
        <v>42202.0</v>
      </c>
      <c r="E404" s="10" t="s">
        <v>623</v>
      </c>
      <c r="F404" s="10" t="s">
        <v>624</v>
      </c>
      <c r="G404" s="10">
        <v>1200.0</v>
      </c>
    </row>
    <row r="405" ht="15.75" customHeight="1" outlineLevel="2">
      <c r="B405" s="10"/>
      <c r="C405" s="10"/>
      <c r="D405" s="67"/>
      <c r="E405" s="34" t="s">
        <v>625</v>
      </c>
      <c r="F405" s="10"/>
      <c r="G405" s="10">
        <f>SUBTOTAL(9,G404)</f>
        <v>1200</v>
      </c>
    </row>
    <row r="406" ht="15.75" customHeight="1" outlineLevel="3">
      <c r="B406" s="10" t="s">
        <v>700</v>
      </c>
      <c r="C406" s="10" t="s">
        <v>474</v>
      </c>
      <c r="D406" s="67">
        <v>42962.0</v>
      </c>
      <c r="E406" s="10" t="s">
        <v>619</v>
      </c>
      <c r="F406" s="10" t="s">
        <v>624</v>
      </c>
      <c r="G406" s="10">
        <v>400.0</v>
      </c>
    </row>
    <row r="407" ht="15.75" customHeight="1" outlineLevel="2">
      <c r="B407" s="10"/>
      <c r="C407" s="10"/>
      <c r="D407" s="67"/>
      <c r="E407" s="34" t="s">
        <v>621</v>
      </c>
      <c r="F407" s="10"/>
      <c r="G407" s="10">
        <f>SUBTOTAL(9,G406)</f>
        <v>400</v>
      </c>
    </row>
    <row r="408" ht="15.75" customHeight="1" outlineLevel="3">
      <c r="B408" s="10" t="s">
        <v>700</v>
      </c>
      <c r="C408" s="10" t="s">
        <v>622</v>
      </c>
      <c r="D408" s="67">
        <v>42118.0</v>
      </c>
      <c r="E408" s="10" t="s">
        <v>623</v>
      </c>
      <c r="F408" s="10" t="s">
        <v>624</v>
      </c>
      <c r="G408" s="10">
        <v>600.0</v>
      </c>
    </row>
    <row r="409" ht="15.75" customHeight="1" outlineLevel="3">
      <c r="B409" s="10" t="s">
        <v>700</v>
      </c>
      <c r="C409" s="10" t="s">
        <v>618</v>
      </c>
      <c r="D409" s="67">
        <v>42465.0</v>
      </c>
      <c r="E409" s="10" t="s">
        <v>623</v>
      </c>
      <c r="F409" s="10" t="s">
        <v>626</v>
      </c>
      <c r="G409" s="10">
        <v>700.0</v>
      </c>
    </row>
    <row r="410" ht="15.75" customHeight="1" outlineLevel="2">
      <c r="B410" s="10"/>
      <c r="C410" s="10"/>
      <c r="D410" s="67"/>
      <c r="E410" s="34" t="s">
        <v>625</v>
      </c>
      <c r="F410" s="10"/>
      <c r="G410" s="10">
        <f>SUBTOTAL(9,G408:G409)</f>
        <v>1300</v>
      </c>
    </row>
    <row r="411" ht="15.75" customHeight="1" outlineLevel="1">
      <c r="B411" s="34" t="s">
        <v>701</v>
      </c>
      <c r="C411" s="10"/>
      <c r="D411" s="67"/>
      <c r="E411" s="10"/>
      <c r="F411" s="10"/>
      <c r="G411" s="10">
        <f>SUBTOTAL(9,G402:G409)</f>
        <v>3600</v>
      </c>
    </row>
    <row r="412" ht="15.75" customHeight="1" outlineLevel="3">
      <c r="B412" s="10" t="s">
        <v>702</v>
      </c>
      <c r="C412" s="10" t="s">
        <v>474</v>
      </c>
      <c r="D412" s="67">
        <v>42354.0</v>
      </c>
      <c r="E412" s="10" t="s">
        <v>619</v>
      </c>
      <c r="F412" s="10" t="s">
        <v>626</v>
      </c>
      <c r="G412" s="10">
        <v>400.0</v>
      </c>
    </row>
    <row r="413" ht="15.75" customHeight="1" outlineLevel="2">
      <c r="B413" s="10"/>
      <c r="C413" s="10"/>
      <c r="D413" s="67"/>
      <c r="E413" s="34" t="s">
        <v>621</v>
      </c>
      <c r="F413" s="10"/>
      <c r="G413" s="10">
        <f>SUBTOTAL(9,G412)</f>
        <v>400</v>
      </c>
    </row>
    <row r="414" ht="15.75" customHeight="1" outlineLevel="3">
      <c r="B414" s="10" t="s">
        <v>702</v>
      </c>
      <c r="C414" s="10" t="s">
        <v>629</v>
      </c>
      <c r="D414" s="67">
        <v>43033.0</v>
      </c>
      <c r="E414" s="10" t="s">
        <v>623</v>
      </c>
      <c r="F414" s="10" t="s">
        <v>620</v>
      </c>
      <c r="G414" s="10">
        <v>600.0</v>
      </c>
    </row>
    <row r="415" ht="15.75" customHeight="1" outlineLevel="2">
      <c r="B415" s="10"/>
      <c r="C415" s="10"/>
      <c r="D415" s="67"/>
      <c r="E415" s="34" t="s">
        <v>625</v>
      </c>
      <c r="F415" s="10"/>
      <c r="G415" s="10">
        <f>SUBTOTAL(9,G414)</f>
        <v>600</v>
      </c>
    </row>
    <row r="416" ht="15.75" customHeight="1" outlineLevel="3">
      <c r="B416" s="10" t="s">
        <v>702</v>
      </c>
      <c r="C416" s="10" t="s">
        <v>618</v>
      </c>
      <c r="D416" s="67">
        <v>43094.0</v>
      </c>
      <c r="E416" s="10" t="s">
        <v>619</v>
      </c>
      <c r="F416" s="10" t="s">
        <v>620</v>
      </c>
      <c r="G416" s="10">
        <v>700.0</v>
      </c>
    </row>
    <row r="417" ht="15.75" customHeight="1" outlineLevel="2">
      <c r="B417" s="10"/>
      <c r="C417" s="10"/>
      <c r="D417" s="67"/>
      <c r="E417" s="34" t="s">
        <v>621</v>
      </c>
      <c r="F417" s="10"/>
      <c r="G417" s="10">
        <f>SUBTOTAL(9,G416)</f>
        <v>700</v>
      </c>
    </row>
    <row r="418" ht="15.75" customHeight="1" outlineLevel="3">
      <c r="B418" s="10" t="s">
        <v>702</v>
      </c>
      <c r="C418" s="10" t="s">
        <v>622</v>
      </c>
      <c r="D418" s="67">
        <v>42987.0</v>
      </c>
      <c r="E418" s="10" t="s">
        <v>623</v>
      </c>
      <c r="F418" s="10" t="s">
        <v>624</v>
      </c>
      <c r="G418" s="10">
        <v>1200.0</v>
      </c>
    </row>
    <row r="419" ht="15.75" customHeight="1" outlineLevel="2">
      <c r="B419" s="10"/>
      <c r="C419" s="10"/>
      <c r="D419" s="67"/>
      <c r="E419" s="34" t="s">
        <v>625</v>
      </c>
      <c r="F419" s="10"/>
      <c r="G419" s="10">
        <f>SUBTOTAL(9,G418)</f>
        <v>1200</v>
      </c>
    </row>
    <row r="420" ht="15.75" customHeight="1" outlineLevel="3">
      <c r="B420" s="10" t="s">
        <v>702</v>
      </c>
      <c r="C420" s="10" t="s">
        <v>474</v>
      </c>
      <c r="D420" s="67">
        <v>42077.0</v>
      </c>
      <c r="E420" s="10" t="s">
        <v>619</v>
      </c>
      <c r="F420" s="10" t="s">
        <v>624</v>
      </c>
      <c r="G420" s="10">
        <v>400.0</v>
      </c>
    </row>
    <row r="421" ht="15.75" customHeight="1" outlineLevel="2">
      <c r="B421" s="10"/>
      <c r="C421" s="10"/>
      <c r="D421" s="67"/>
      <c r="E421" s="34" t="s">
        <v>621</v>
      </c>
      <c r="F421" s="10"/>
      <c r="G421" s="10">
        <f>SUBTOTAL(9,G420)</f>
        <v>400</v>
      </c>
    </row>
    <row r="422" ht="15.75" customHeight="1" outlineLevel="1">
      <c r="B422" s="34" t="s">
        <v>703</v>
      </c>
      <c r="C422" s="10"/>
      <c r="D422" s="67"/>
      <c r="E422" s="10"/>
      <c r="F422" s="10"/>
      <c r="G422" s="10">
        <f>SUBTOTAL(9,G412:G420)</f>
        <v>3300</v>
      </c>
    </row>
    <row r="423" ht="15.75" customHeight="1" outlineLevel="3">
      <c r="B423" s="10" t="s">
        <v>704</v>
      </c>
      <c r="C423" s="10" t="s">
        <v>618</v>
      </c>
      <c r="D423" s="67">
        <v>42101.0</v>
      </c>
      <c r="E423" s="10" t="s">
        <v>623</v>
      </c>
      <c r="F423" s="10" t="s">
        <v>626</v>
      </c>
      <c r="G423" s="10">
        <v>600.0</v>
      </c>
    </row>
    <row r="424" ht="15.75" customHeight="1" outlineLevel="3">
      <c r="B424" s="10" t="s">
        <v>704</v>
      </c>
      <c r="C424" s="10" t="s">
        <v>629</v>
      </c>
      <c r="D424" s="67">
        <v>43082.0</v>
      </c>
      <c r="E424" s="10" t="s">
        <v>623</v>
      </c>
      <c r="F424" s="10" t="s">
        <v>624</v>
      </c>
      <c r="G424" s="10">
        <v>900.0</v>
      </c>
    </row>
    <row r="425" ht="15.75" customHeight="1" outlineLevel="3">
      <c r="B425" s="10" t="s">
        <v>704</v>
      </c>
      <c r="C425" s="10" t="s">
        <v>629</v>
      </c>
      <c r="D425" s="67">
        <v>42036.0</v>
      </c>
      <c r="E425" s="10" t="s">
        <v>623</v>
      </c>
      <c r="F425" s="10" t="s">
        <v>620</v>
      </c>
      <c r="G425" s="10">
        <v>400.0</v>
      </c>
    </row>
    <row r="426" ht="15.75" customHeight="1" outlineLevel="2">
      <c r="B426" s="10"/>
      <c r="C426" s="10"/>
      <c r="D426" s="67"/>
      <c r="E426" s="34" t="s">
        <v>625</v>
      </c>
      <c r="F426" s="10"/>
      <c r="G426" s="10">
        <f>SUBTOTAL(9,G423:G425)</f>
        <v>1900</v>
      </c>
    </row>
    <row r="427" ht="15.75" customHeight="1" outlineLevel="3">
      <c r="B427" s="10" t="s">
        <v>704</v>
      </c>
      <c r="C427" s="10" t="s">
        <v>618</v>
      </c>
      <c r="D427" s="67">
        <v>42417.0</v>
      </c>
      <c r="E427" s="10" t="s">
        <v>619</v>
      </c>
      <c r="F427" s="10" t="s">
        <v>626</v>
      </c>
      <c r="G427" s="10">
        <v>500.0</v>
      </c>
    </row>
    <row r="428" ht="15.75" customHeight="1" outlineLevel="2">
      <c r="B428" s="10"/>
      <c r="C428" s="10"/>
      <c r="D428" s="67"/>
      <c r="E428" s="34" t="s">
        <v>621</v>
      </c>
      <c r="F428" s="10"/>
      <c r="G428" s="10">
        <f>SUBTOTAL(9,G427)</f>
        <v>500</v>
      </c>
    </row>
    <row r="429" ht="15.75" customHeight="1" outlineLevel="3">
      <c r="B429" s="10" t="s">
        <v>704</v>
      </c>
      <c r="C429" s="10" t="s">
        <v>629</v>
      </c>
      <c r="D429" s="67">
        <v>42891.0</v>
      </c>
      <c r="E429" s="10" t="s">
        <v>623</v>
      </c>
      <c r="F429" s="10" t="s">
        <v>626</v>
      </c>
      <c r="G429" s="10">
        <v>600.0</v>
      </c>
    </row>
    <row r="430" ht="15.75" customHeight="1" outlineLevel="2">
      <c r="B430" s="10"/>
      <c r="C430" s="10"/>
      <c r="D430" s="67"/>
      <c r="E430" s="34" t="s">
        <v>625</v>
      </c>
      <c r="F430" s="10"/>
      <c r="G430" s="10">
        <f>SUBTOTAL(9,G429)</f>
        <v>600</v>
      </c>
    </row>
    <row r="431" ht="15.75" customHeight="1" outlineLevel="1">
      <c r="B431" s="34" t="s">
        <v>705</v>
      </c>
      <c r="C431" s="10"/>
      <c r="D431" s="67"/>
      <c r="E431" s="10"/>
      <c r="F431" s="10"/>
      <c r="G431" s="10">
        <f>SUBTOTAL(9,G423:G429)</f>
        <v>3000</v>
      </c>
    </row>
    <row r="432" ht="15.75" customHeight="1" outlineLevel="3">
      <c r="B432" s="10" t="s">
        <v>706</v>
      </c>
      <c r="C432" s="10" t="s">
        <v>618</v>
      </c>
      <c r="D432" s="67">
        <v>42044.0</v>
      </c>
      <c r="E432" s="10" t="s">
        <v>623</v>
      </c>
      <c r="F432" s="10" t="s">
        <v>626</v>
      </c>
      <c r="G432" s="10">
        <v>600.0</v>
      </c>
    </row>
    <row r="433" ht="15.75" customHeight="1" outlineLevel="3">
      <c r="B433" s="10" t="s">
        <v>706</v>
      </c>
      <c r="C433" s="10" t="s">
        <v>629</v>
      </c>
      <c r="D433" s="67">
        <v>42367.0</v>
      </c>
      <c r="E433" s="10" t="s">
        <v>623</v>
      </c>
      <c r="F433" s="10" t="s">
        <v>624</v>
      </c>
      <c r="G433" s="10">
        <v>900.0</v>
      </c>
    </row>
    <row r="434" ht="15.75" customHeight="1" outlineLevel="3">
      <c r="B434" s="10" t="s">
        <v>706</v>
      </c>
      <c r="C434" s="10" t="s">
        <v>629</v>
      </c>
      <c r="D434" s="67">
        <v>42332.0</v>
      </c>
      <c r="E434" s="10" t="s">
        <v>623</v>
      </c>
      <c r="F434" s="10" t="s">
        <v>620</v>
      </c>
      <c r="G434" s="10">
        <v>400.0</v>
      </c>
    </row>
    <row r="435" ht="15.75" customHeight="1" outlineLevel="2">
      <c r="B435" s="10"/>
      <c r="C435" s="10"/>
      <c r="D435" s="67"/>
      <c r="E435" s="34" t="s">
        <v>625</v>
      </c>
      <c r="F435" s="10"/>
      <c r="G435" s="10">
        <f>SUBTOTAL(9,G432:G434)</f>
        <v>1900</v>
      </c>
    </row>
    <row r="436" ht="15.75" customHeight="1" outlineLevel="3">
      <c r="B436" s="10" t="s">
        <v>706</v>
      </c>
      <c r="C436" s="10" t="s">
        <v>618</v>
      </c>
      <c r="D436" s="67">
        <v>42026.0</v>
      </c>
      <c r="E436" s="10" t="s">
        <v>619</v>
      </c>
      <c r="F436" s="10" t="s">
        <v>626</v>
      </c>
      <c r="G436" s="10">
        <v>500.0</v>
      </c>
    </row>
    <row r="437" ht="15.75" customHeight="1" outlineLevel="2">
      <c r="B437" s="10"/>
      <c r="C437" s="10"/>
      <c r="D437" s="67"/>
      <c r="E437" s="34" t="s">
        <v>621</v>
      </c>
      <c r="F437" s="10"/>
      <c r="G437" s="10">
        <f>SUBTOTAL(9,G436)</f>
        <v>500</v>
      </c>
    </row>
    <row r="438" ht="15.75" customHeight="1" outlineLevel="3">
      <c r="B438" s="10" t="s">
        <v>706</v>
      </c>
      <c r="C438" s="10" t="s">
        <v>629</v>
      </c>
      <c r="D438" s="67">
        <v>42056.0</v>
      </c>
      <c r="E438" s="10" t="s">
        <v>623</v>
      </c>
      <c r="F438" s="10" t="s">
        <v>626</v>
      </c>
      <c r="G438" s="10">
        <v>600.0</v>
      </c>
    </row>
    <row r="439" ht="15.75" customHeight="1" outlineLevel="2">
      <c r="B439" s="10"/>
      <c r="C439" s="10"/>
      <c r="D439" s="67"/>
      <c r="E439" s="34" t="s">
        <v>625</v>
      </c>
      <c r="F439" s="10"/>
      <c r="G439" s="10">
        <f>SUBTOTAL(9,G438)</f>
        <v>600</v>
      </c>
    </row>
    <row r="440" ht="15.75" customHeight="1" outlineLevel="1">
      <c r="B440" s="34" t="s">
        <v>707</v>
      </c>
      <c r="C440" s="10"/>
      <c r="D440" s="67"/>
      <c r="E440" s="10"/>
      <c r="F440" s="10"/>
      <c r="G440" s="10">
        <f>SUBTOTAL(9,G432:G438)</f>
        <v>3000</v>
      </c>
    </row>
    <row r="441" ht="15.75" customHeight="1" outlineLevel="3">
      <c r="B441" s="10" t="s">
        <v>708</v>
      </c>
      <c r="C441" s="10" t="s">
        <v>629</v>
      </c>
      <c r="D441" s="67">
        <v>42609.0</v>
      </c>
      <c r="E441" s="10" t="s">
        <v>623</v>
      </c>
      <c r="F441" s="10" t="s">
        <v>626</v>
      </c>
      <c r="G441" s="10">
        <v>600.0</v>
      </c>
    </row>
    <row r="442" ht="15.75" customHeight="1" outlineLevel="2">
      <c r="B442" s="10"/>
      <c r="C442" s="10"/>
      <c r="D442" s="67"/>
      <c r="E442" s="34" t="s">
        <v>625</v>
      </c>
      <c r="F442" s="10"/>
      <c r="G442" s="10">
        <f>SUBTOTAL(9,G441)</f>
        <v>600</v>
      </c>
    </row>
    <row r="443" ht="15.75" customHeight="1" outlineLevel="3">
      <c r="B443" s="10" t="s">
        <v>708</v>
      </c>
      <c r="C443" s="10" t="s">
        <v>474</v>
      </c>
      <c r="D443" s="67">
        <v>43112.0</v>
      </c>
      <c r="E443" s="10" t="s">
        <v>619</v>
      </c>
      <c r="F443" s="10" t="s">
        <v>620</v>
      </c>
      <c r="G443" s="10">
        <v>1000.0</v>
      </c>
    </row>
    <row r="444" ht="15.75" customHeight="1" outlineLevel="3">
      <c r="B444" s="10" t="s">
        <v>708</v>
      </c>
      <c r="C444" s="10" t="s">
        <v>474</v>
      </c>
      <c r="D444" s="67">
        <v>42932.0</v>
      </c>
      <c r="E444" s="10" t="s">
        <v>619</v>
      </c>
      <c r="F444" s="10" t="s">
        <v>626</v>
      </c>
      <c r="G444" s="10">
        <v>400.0</v>
      </c>
    </row>
    <row r="445" ht="15.75" customHeight="1" outlineLevel="2">
      <c r="B445" s="10"/>
      <c r="C445" s="10"/>
      <c r="D445" s="67"/>
      <c r="E445" s="34" t="s">
        <v>621</v>
      </c>
      <c r="F445" s="10"/>
      <c r="G445" s="10">
        <f>SUBTOTAL(9,G443:G444)</f>
        <v>1400</v>
      </c>
    </row>
    <row r="446" ht="15.75" customHeight="1" outlineLevel="3">
      <c r="B446" s="10" t="s">
        <v>708</v>
      </c>
      <c r="C446" s="10" t="s">
        <v>629</v>
      </c>
      <c r="D446" s="67">
        <v>42277.0</v>
      </c>
      <c r="E446" s="10" t="s">
        <v>623</v>
      </c>
      <c r="F446" s="10" t="s">
        <v>620</v>
      </c>
      <c r="G446" s="10">
        <v>600.0</v>
      </c>
    </row>
    <row r="447" ht="15.75" customHeight="1" outlineLevel="2">
      <c r="B447" s="10"/>
      <c r="C447" s="10"/>
      <c r="D447" s="67"/>
      <c r="E447" s="34" t="s">
        <v>625</v>
      </c>
      <c r="F447" s="10"/>
      <c r="G447" s="10">
        <f>SUBTOTAL(9,G446)</f>
        <v>600</v>
      </c>
    </row>
    <row r="448" ht="15.75" customHeight="1" outlineLevel="3">
      <c r="B448" s="10" t="s">
        <v>708</v>
      </c>
      <c r="C448" s="10" t="s">
        <v>618</v>
      </c>
      <c r="D448" s="67">
        <v>42432.0</v>
      </c>
      <c r="E448" s="10" t="s">
        <v>619</v>
      </c>
      <c r="F448" s="10" t="s">
        <v>620</v>
      </c>
      <c r="G448" s="10">
        <v>700.0</v>
      </c>
    </row>
    <row r="449" ht="15.75" customHeight="1" outlineLevel="2">
      <c r="B449" s="10"/>
      <c r="C449" s="10"/>
      <c r="D449" s="67"/>
      <c r="E449" s="34" t="s">
        <v>621</v>
      </c>
      <c r="F449" s="10"/>
      <c r="G449" s="10">
        <f>SUBTOTAL(9,G448)</f>
        <v>700</v>
      </c>
    </row>
    <row r="450" ht="15.75" customHeight="1" outlineLevel="1">
      <c r="B450" s="34" t="s">
        <v>709</v>
      </c>
      <c r="C450" s="10"/>
      <c r="D450" s="67"/>
      <c r="E450" s="10"/>
      <c r="F450" s="10"/>
      <c r="G450" s="10">
        <f>SUBTOTAL(9,G441:G448)</f>
        <v>3300</v>
      </c>
    </row>
    <row r="451" ht="15.75" customHeight="1" outlineLevel="3">
      <c r="B451" s="10" t="s">
        <v>232</v>
      </c>
      <c r="C451" s="10" t="s">
        <v>618</v>
      </c>
      <c r="D451" s="67">
        <v>42306.0</v>
      </c>
      <c r="E451" s="10" t="s">
        <v>623</v>
      </c>
      <c r="F451" s="10" t="s">
        <v>626</v>
      </c>
      <c r="G451" s="10">
        <v>700.0</v>
      </c>
    </row>
    <row r="452" ht="15.75" customHeight="1" outlineLevel="2">
      <c r="B452" s="10"/>
      <c r="C452" s="10"/>
      <c r="D452" s="67"/>
      <c r="E452" s="34" t="s">
        <v>625</v>
      </c>
      <c r="F452" s="10"/>
      <c r="G452" s="10">
        <f>SUBTOTAL(9,G451)</f>
        <v>700</v>
      </c>
    </row>
    <row r="453" ht="15.75" customHeight="1" outlineLevel="3">
      <c r="B453" s="10" t="s">
        <v>232</v>
      </c>
      <c r="C453" s="10" t="s">
        <v>474</v>
      </c>
      <c r="D453" s="67">
        <v>42375.0</v>
      </c>
      <c r="E453" s="10" t="s">
        <v>619</v>
      </c>
      <c r="F453" s="10" t="s">
        <v>620</v>
      </c>
      <c r="G453" s="10">
        <v>1500.0</v>
      </c>
    </row>
    <row r="454" ht="15.75" customHeight="1" outlineLevel="3">
      <c r="B454" s="10" t="s">
        <v>232</v>
      </c>
      <c r="C454" s="10" t="s">
        <v>622</v>
      </c>
      <c r="D454" s="67">
        <v>42946.0</v>
      </c>
      <c r="E454" s="10" t="s">
        <v>619</v>
      </c>
      <c r="F454" s="10" t="s">
        <v>624</v>
      </c>
      <c r="G454" s="10">
        <v>500.0</v>
      </c>
    </row>
    <row r="455" ht="15.75" customHeight="1" outlineLevel="2">
      <c r="B455" s="10"/>
      <c r="C455" s="10"/>
      <c r="D455" s="67"/>
      <c r="E455" s="34" t="s">
        <v>621</v>
      </c>
      <c r="F455" s="10"/>
      <c r="G455" s="10">
        <f>SUBTOTAL(9,G453:G454)</f>
        <v>2000</v>
      </c>
    </row>
    <row r="456" ht="15.75" customHeight="1" outlineLevel="3">
      <c r="B456" s="10" t="s">
        <v>232</v>
      </c>
      <c r="C456" s="10" t="s">
        <v>618</v>
      </c>
      <c r="D456" s="67">
        <v>42973.0</v>
      </c>
      <c r="E456" s="10" t="s">
        <v>623</v>
      </c>
      <c r="F456" s="10" t="s">
        <v>626</v>
      </c>
      <c r="G456" s="10">
        <v>600.0</v>
      </c>
    </row>
    <row r="457" ht="15.75" customHeight="1" outlineLevel="3">
      <c r="B457" s="10" t="s">
        <v>232</v>
      </c>
      <c r="C457" s="10" t="s">
        <v>629</v>
      </c>
      <c r="D457" s="67">
        <v>42623.0</v>
      </c>
      <c r="E457" s="10" t="s">
        <v>623</v>
      </c>
      <c r="F457" s="10" t="s">
        <v>624</v>
      </c>
      <c r="G457" s="10">
        <v>900.0</v>
      </c>
    </row>
    <row r="458" ht="15.75" customHeight="1" outlineLevel="2">
      <c r="B458" s="10"/>
      <c r="C458" s="10"/>
      <c r="D458" s="67"/>
      <c r="E458" s="34" t="s">
        <v>625</v>
      </c>
      <c r="F458" s="10"/>
      <c r="G458" s="10">
        <f>SUBTOTAL(9,G456:G457)</f>
        <v>1500</v>
      </c>
    </row>
    <row r="459" ht="15.75" customHeight="1" outlineLevel="1">
      <c r="B459" s="34" t="s">
        <v>710</v>
      </c>
      <c r="C459" s="10"/>
      <c r="D459" s="67"/>
      <c r="E459" s="10"/>
      <c r="F459" s="10"/>
      <c r="G459" s="10">
        <f>SUBTOTAL(9,G451:G457)</f>
        <v>4200</v>
      </c>
    </row>
    <row r="460" ht="15.75" customHeight="1" outlineLevel="3">
      <c r="B460" s="10" t="s">
        <v>711</v>
      </c>
      <c r="C460" s="10" t="s">
        <v>618</v>
      </c>
      <c r="D460" s="67">
        <v>42764.0</v>
      </c>
      <c r="E460" s="10" t="s">
        <v>623</v>
      </c>
      <c r="F460" s="10" t="s">
        <v>626</v>
      </c>
      <c r="G460" s="10">
        <v>600.0</v>
      </c>
    </row>
    <row r="461" ht="15.75" customHeight="1" outlineLevel="3">
      <c r="B461" s="10" t="s">
        <v>711</v>
      </c>
      <c r="C461" s="10" t="s">
        <v>629</v>
      </c>
      <c r="D461" s="67">
        <v>42016.0</v>
      </c>
      <c r="E461" s="10" t="s">
        <v>623</v>
      </c>
      <c r="F461" s="10" t="s">
        <v>624</v>
      </c>
      <c r="G461" s="10">
        <v>900.0</v>
      </c>
    </row>
    <row r="462" ht="15.75" customHeight="1" outlineLevel="3">
      <c r="B462" s="10" t="s">
        <v>711</v>
      </c>
      <c r="C462" s="10" t="s">
        <v>629</v>
      </c>
      <c r="D462" s="67">
        <v>42464.0</v>
      </c>
      <c r="E462" s="10" t="s">
        <v>623</v>
      </c>
      <c r="F462" s="10" t="s">
        <v>620</v>
      </c>
      <c r="G462" s="10">
        <v>400.0</v>
      </c>
    </row>
    <row r="463" ht="15.75" customHeight="1" outlineLevel="2">
      <c r="B463" s="10"/>
      <c r="C463" s="10"/>
      <c r="D463" s="67"/>
      <c r="E463" s="34" t="s">
        <v>625</v>
      </c>
      <c r="F463" s="10"/>
      <c r="G463" s="10">
        <f>SUBTOTAL(9,G460:G462)</f>
        <v>1900</v>
      </c>
    </row>
    <row r="464" ht="15.75" customHeight="1" outlineLevel="3">
      <c r="B464" s="10" t="s">
        <v>711</v>
      </c>
      <c r="C464" s="10" t="s">
        <v>618</v>
      </c>
      <c r="D464" s="67">
        <v>42874.0</v>
      </c>
      <c r="E464" s="10" t="s">
        <v>619</v>
      </c>
      <c r="F464" s="10" t="s">
        <v>626</v>
      </c>
      <c r="G464" s="10">
        <v>500.0</v>
      </c>
    </row>
    <row r="465" ht="15.75" customHeight="1" outlineLevel="2">
      <c r="B465" s="10"/>
      <c r="C465" s="10"/>
      <c r="D465" s="67"/>
      <c r="E465" s="34" t="s">
        <v>621</v>
      </c>
      <c r="F465" s="10"/>
      <c r="G465" s="10">
        <f>SUBTOTAL(9,G464)</f>
        <v>500</v>
      </c>
    </row>
    <row r="466" ht="15.75" customHeight="1" outlineLevel="3">
      <c r="B466" s="10" t="s">
        <v>711</v>
      </c>
      <c r="C466" s="10" t="s">
        <v>629</v>
      </c>
      <c r="D466" s="67">
        <v>43045.0</v>
      </c>
      <c r="E466" s="10" t="s">
        <v>623</v>
      </c>
      <c r="F466" s="10" t="s">
        <v>626</v>
      </c>
      <c r="G466" s="10">
        <v>600.0</v>
      </c>
    </row>
    <row r="467" ht="15.75" customHeight="1" outlineLevel="2">
      <c r="B467" s="10"/>
      <c r="C467" s="10"/>
      <c r="D467" s="67"/>
      <c r="E467" s="34" t="s">
        <v>625</v>
      </c>
      <c r="F467" s="10"/>
      <c r="G467" s="10">
        <f>SUBTOTAL(9,G466)</f>
        <v>600</v>
      </c>
    </row>
    <row r="468" ht="15.75" customHeight="1" outlineLevel="1">
      <c r="B468" s="34" t="s">
        <v>712</v>
      </c>
      <c r="C468" s="10"/>
      <c r="D468" s="67"/>
      <c r="E468" s="10"/>
      <c r="F468" s="10"/>
      <c r="G468" s="10">
        <f>SUBTOTAL(9,G460:G466)</f>
        <v>3000</v>
      </c>
    </row>
    <row r="469" ht="15.75" customHeight="1" outlineLevel="3">
      <c r="B469" s="10" t="s">
        <v>713</v>
      </c>
      <c r="C469" s="10" t="s">
        <v>629</v>
      </c>
      <c r="D469" s="67">
        <v>42804.0</v>
      </c>
      <c r="E469" s="10" t="s">
        <v>623</v>
      </c>
      <c r="F469" s="10" t="s">
        <v>620</v>
      </c>
      <c r="G469" s="10">
        <v>600.0</v>
      </c>
    </row>
    <row r="470" ht="15.75" customHeight="1" outlineLevel="2">
      <c r="B470" s="10"/>
      <c r="C470" s="10"/>
      <c r="D470" s="67"/>
      <c r="E470" s="34" t="s">
        <v>625</v>
      </c>
      <c r="F470" s="10"/>
      <c r="G470" s="10">
        <f>SUBTOTAL(9,G469)</f>
        <v>600</v>
      </c>
    </row>
    <row r="471" ht="15.75" customHeight="1" outlineLevel="3">
      <c r="B471" s="10" t="s">
        <v>713</v>
      </c>
      <c r="C471" s="10" t="s">
        <v>618</v>
      </c>
      <c r="D471" s="67">
        <v>42301.0</v>
      </c>
      <c r="E471" s="10" t="s">
        <v>619</v>
      </c>
      <c r="F471" s="10" t="s">
        <v>620</v>
      </c>
      <c r="G471" s="10">
        <v>700.0</v>
      </c>
    </row>
    <row r="472" ht="15.75" customHeight="1" outlineLevel="2">
      <c r="B472" s="10"/>
      <c r="C472" s="10"/>
      <c r="D472" s="67"/>
      <c r="E472" s="34" t="s">
        <v>621</v>
      </c>
      <c r="F472" s="10"/>
      <c r="G472" s="10">
        <f>SUBTOTAL(9,G471)</f>
        <v>700</v>
      </c>
    </row>
    <row r="473" ht="15.75" customHeight="1" outlineLevel="3">
      <c r="B473" s="10" t="s">
        <v>713</v>
      </c>
      <c r="C473" s="10" t="s">
        <v>622</v>
      </c>
      <c r="D473" s="67">
        <v>42687.0</v>
      </c>
      <c r="E473" s="10" t="s">
        <v>623</v>
      </c>
      <c r="F473" s="10" t="s">
        <v>624</v>
      </c>
      <c r="G473" s="10">
        <v>1200.0</v>
      </c>
    </row>
    <row r="474" ht="15.75" customHeight="1" outlineLevel="2">
      <c r="B474" s="10"/>
      <c r="C474" s="10"/>
      <c r="D474" s="67"/>
      <c r="E474" s="34" t="s">
        <v>625</v>
      </c>
      <c r="F474" s="10"/>
      <c r="G474" s="10">
        <f>SUBTOTAL(9,G473)</f>
        <v>1200</v>
      </c>
    </row>
    <row r="475" ht="15.75" customHeight="1" outlineLevel="3">
      <c r="B475" s="10" t="s">
        <v>713</v>
      </c>
      <c r="C475" s="10" t="s">
        <v>474</v>
      </c>
      <c r="D475" s="67">
        <v>42494.0</v>
      </c>
      <c r="E475" s="10" t="s">
        <v>619</v>
      </c>
      <c r="F475" s="10" t="s">
        <v>624</v>
      </c>
      <c r="G475" s="10">
        <v>400.0</v>
      </c>
    </row>
    <row r="476" ht="15.75" customHeight="1" outlineLevel="2">
      <c r="B476" s="10"/>
      <c r="C476" s="10"/>
      <c r="D476" s="67"/>
      <c r="E476" s="34" t="s">
        <v>621</v>
      </c>
      <c r="F476" s="10"/>
      <c r="G476" s="10">
        <f>SUBTOTAL(9,G475)</f>
        <v>400</v>
      </c>
    </row>
    <row r="477" ht="15.75" customHeight="1" outlineLevel="3">
      <c r="B477" s="10" t="s">
        <v>713</v>
      </c>
      <c r="C477" s="10" t="s">
        <v>622</v>
      </c>
      <c r="D477" s="67">
        <v>42679.0</v>
      </c>
      <c r="E477" s="10" t="s">
        <v>623</v>
      </c>
      <c r="F477" s="10" t="s">
        <v>624</v>
      </c>
      <c r="G477" s="10">
        <v>600.0</v>
      </c>
    </row>
    <row r="478" ht="15.75" customHeight="1" outlineLevel="2">
      <c r="B478" s="10"/>
      <c r="C478" s="10"/>
      <c r="D478" s="67"/>
      <c r="E478" s="34" t="s">
        <v>625</v>
      </c>
      <c r="F478" s="10"/>
      <c r="G478" s="10">
        <f>SUBTOTAL(9,G477)</f>
        <v>600</v>
      </c>
    </row>
    <row r="479" ht="15.75" customHeight="1" outlineLevel="1">
      <c r="B479" s="34" t="s">
        <v>714</v>
      </c>
      <c r="C479" s="10"/>
      <c r="D479" s="67"/>
      <c r="E479" s="10"/>
      <c r="F479" s="10"/>
      <c r="G479" s="10">
        <f>SUBTOTAL(9,G469:G477)</f>
        <v>3500</v>
      </c>
    </row>
    <row r="480" ht="15.75" customHeight="1" outlineLevel="3">
      <c r="B480" s="10" t="s">
        <v>715</v>
      </c>
      <c r="C480" s="10" t="s">
        <v>618</v>
      </c>
      <c r="D480" s="67">
        <v>42505.0</v>
      </c>
      <c r="E480" s="10" t="s">
        <v>619</v>
      </c>
      <c r="F480" s="10" t="s">
        <v>626</v>
      </c>
      <c r="G480" s="10">
        <v>500.0</v>
      </c>
    </row>
    <row r="481" ht="15.75" customHeight="1" outlineLevel="2">
      <c r="B481" s="10"/>
      <c r="C481" s="10"/>
      <c r="D481" s="67"/>
      <c r="E481" s="34" t="s">
        <v>621</v>
      </c>
      <c r="F481" s="10"/>
      <c r="G481" s="10">
        <f>SUBTOTAL(9,G480)</f>
        <v>500</v>
      </c>
    </row>
    <row r="482" ht="15.75" customHeight="1" outlineLevel="3">
      <c r="B482" s="10" t="s">
        <v>715</v>
      </c>
      <c r="C482" s="10" t="s">
        <v>629</v>
      </c>
      <c r="D482" s="67">
        <v>42028.0</v>
      </c>
      <c r="E482" s="10" t="s">
        <v>623</v>
      </c>
      <c r="F482" s="10" t="s">
        <v>626</v>
      </c>
      <c r="G482" s="10">
        <v>600.0</v>
      </c>
    </row>
    <row r="483" ht="15.75" customHeight="1" outlineLevel="2">
      <c r="B483" s="10"/>
      <c r="C483" s="10"/>
      <c r="D483" s="67"/>
      <c r="E483" s="34" t="s">
        <v>625</v>
      </c>
      <c r="F483" s="10"/>
      <c r="G483" s="10">
        <f>SUBTOTAL(9,G482)</f>
        <v>600</v>
      </c>
    </row>
    <row r="484" ht="15.75" customHeight="1" outlineLevel="3">
      <c r="B484" s="10" t="s">
        <v>715</v>
      </c>
      <c r="C484" s="10" t="s">
        <v>474</v>
      </c>
      <c r="D484" s="67">
        <v>43051.0</v>
      </c>
      <c r="E484" s="10" t="s">
        <v>619</v>
      </c>
      <c r="F484" s="10" t="s">
        <v>620</v>
      </c>
      <c r="G484" s="10">
        <v>1000.0</v>
      </c>
    </row>
    <row r="485" ht="15.75" customHeight="1" outlineLevel="3">
      <c r="B485" s="10" t="s">
        <v>715</v>
      </c>
      <c r="C485" s="10" t="s">
        <v>474</v>
      </c>
      <c r="D485" s="67">
        <v>42475.0</v>
      </c>
      <c r="E485" s="10" t="s">
        <v>619</v>
      </c>
      <c r="F485" s="10" t="s">
        <v>626</v>
      </c>
      <c r="G485" s="10">
        <v>400.0</v>
      </c>
    </row>
    <row r="486" ht="15.75" customHeight="1" outlineLevel="2">
      <c r="B486" s="10"/>
      <c r="C486" s="10"/>
      <c r="D486" s="67"/>
      <c r="E486" s="34" t="s">
        <v>621</v>
      </c>
      <c r="F486" s="10"/>
      <c r="G486" s="10">
        <f>SUBTOTAL(9,G484:G485)</f>
        <v>1400</v>
      </c>
    </row>
    <row r="487" ht="15.75" customHeight="1" outlineLevel="3">
      <c r="B487" s="10" t="s">
        <v>715</v>
      </c>
      <c r="C487" s="10" t="s">
        <v>629</v>
      </c>
      <c r="D487" s="67">
        <v>42644.0</v>
      </c>
      <c r="E487" s="10" t="s">
        <v>623</v>
      </c>
      <c r="F487" s="10" t="s">
        <v>620</v>
      </c>
      <c r="G487" s="10">
        <v>600.0</v>
      </c>
    </row>
    <row r="488" ht="15.75" customHeight="1" outlineLevel="2">
      <c r="B488" s="10"/>
      <c r="C488" s="10"/>
      <c r="D488" s="67"/>
      <c r="E488" s="34" t="s">
        <v>625</v>
      </c>
      <c r="F488" s="10"/>
      <c r="G488" s="10">
        <f>SUBTOTAL(9,G487)</f>
        <v>600</v>
      </c>
    </row>
    <row r="489" ht="15.75" customHeight="1" outlineLevel="1">
      <c r="B489" s="34" t="s">
        <v>716</v>
      </c>
      <c r="C489" s="10"/>
      <c r="D489" s="67"/>
      <c r="E489" s="10"/>
      <c r="F489" s="10"/>
      <c r="G489" s="10">
        <f>SUBTOTAL(9,G480:G487)</f>
        <v>3100</v>
      </c>
    </row>
    <row r="490" ht="15.75" customHeight="1" outlineLevel="3">
      <c r="B490" s="10" t="s">
        <v>717</v>
      </c>
      <c r="C490" s="10" t="s">
        <v>629</v>
      </c>
      <c r="D490" s="67">
        <v>42639.0</v>
      </c>
      <c r="E490" s="10" t="s">
        <v>623</v>
      </c>
      <c r="F490" s="10" t="s">
        <v>620</v>
      </c>
      <c r="G490" s="10">
        <v>600.0</v>
      </c>
    </row>
    <row r="491" ht="15.75" customHeight="1" outlineLevel="3">
      <c r="B491" s="10" t="s">
        <v>717</v>
      </c>
      <c r="C491" s="10" t="s">
        <v>622</v>
      </c>
      <c r="D491" s="67">
        <v>42320.0</v>
      </c>
      <c r="E491" s="10" t="s">
        <v>623</v>
      </c>
      <c r="F491" s="10" t="s">
        <v>624</v>
      </c>
      <c r="G491" s="10">
        <v>600.0</v>
      </c>
    </row>
    <row r="492" ht="15.75" customHeight="1" outlineLevel="3">
      <c r="B492" s="10" t="s">
        <v>717</v>
      </c>
      <c r="C492" s="10" t="s">
        <v>618</v>
      </c>
      <c r="D492" s="67">
        <v>42625.0</v>
      </c>
      <c r="E492" s="10" t="s">
        <v>623</v>
      </c>
      <c r="F492" s="10" t="s">
        <v>626</v>
      </c>
      <c r="G492" s="10">
        <v>700.0</v>
      </c>
    </row>
    <row r="493" ht="15.75" customHeight="1" outlineLevel="2">
      <c r="B493" s="10"/>
      <c r="C493" s="10"/>
      <c r="D493" s="67"/>
      <c r="E493" s="34" t="s">
        <v>625</v>
      </c>
      <c r="F493" s="10"/>
      <c r="G493" s="10">
        <f>SUBTOTAL(9,G490:G492)</f>
        <v>1900</v>
      </c>
    </row>
    <row r="494" ht="15.75" customHeight="1" outlineLevel="3">
      <c r="B494" s="10" t="s">
        <v>717</v>
      </c>
      <c r="C494" s="10" t="s">
        <v>474</v>
      </c>
      <c r="D494" s="67">
        <v>42510.0</v>
      </c>
      <c r="E494" s="10" t="s">
        <v>619</v>
      </c>
      <c r="F494" s="10" t="s">
        <v>620</v>
      </c>
      <c r="G494" s="10">
        <v>1500.0</v>
      </c>
    </row>
    <row r="495" ht="15.75" customHeight="1" outlineLevel="3">
      <c r="B495" s="10" t="s">
        <v>717</v>
      </c>
      <c r="C495" s="10" t="s">
        <v>622</v>
      </c>
      <c r="D495" s="67">
        <v>42287.0</v>
      </c>
      <c r="E495" s="10" t="s">
        <v>619</v>
      </c>
      <c r="F495" s="10" t="s">
        <v>624</v>
      </c>
      <c r="G495" s="10">
        <v>500.0</v>
      </c>
    </row>
    <row r="496" ht="15.75" customHeight="1" outlineLevel="2">
      <c r="B496" s="10"/>
      <c r="C496" s="10"/>
      <c r="D496" s="67"/>
      <c r="E496" s="34" t="s">
        <v>621</v>
      </c>
      <c r="F496" s="10"/>
      <c r="G496" s="10">
        <f>SUBTOTAL(9,G494:G495)</f>
        <v>2000</v>
      </c>
    </row>
    <row r="497" ht="15.75" customHeight="1" outlineLevel="3">
      <c r="B497" s="10" t="s">
        <v>717</v>
      </c>
      <c r="C497" s="10" t="s">
        <v>618</v>
      </c>
      <c r="D497" s="67">
        <v>42771.0</v>
      </c>
      <c r="E497" s="10" t="s">
        <v>623</v>
      </c>
      <c r="F497" s="10" t="s">
        <v>626</v>
      </c>
      <c r="G497" s="10">
        <v>600.0</v>
      </c>
    </row>
    <row r="498" ht="15.75" customHeight="1" outlineLevel="2">
      <c r="B498" s="10"/>
      <c r="C498" s="10"/>
      <c r="D498" s="67"/>
      <c r="E498" s="34" t="s">
        <v>625</v>
      </c>
      <c r="F498" s="10"/>
      <c r="G498" s="10">
        <f>SUBTOTAL(9,G497)</f>
        <v>600</v>
      </c>
    </row>
    <row r="499" ht="15.75" customHeight="1" outlineLevel="1">
      <c r="B499" s="34" t="s">
        <v>718</v>
      </c>
      <c r="C499" s="10"/>
      <c r="D499" s="67"/>
      <c r="E499" s="10"/>
      <c r="F499" s="10"/>
      <c r="G499" s="10">
        <f>SUBTOTAL(9,G490:G497)</f>
        <v>4500</v>
      </c>
    </row>
    <row r="500" ht="15.75" customHeight="1" outlineLevel="3">
      <c r="B500" s="10" t="s">
        <v>719</v>
      </c>
      <c r="C500" s="10" t="s">
        <v>622</v>
      </c>
      <c r="D500" s="67">
        <v>42431.0</v>
      </c>
      <c r="E500" s="10" t="s">
        <v>619</v>
      </c>
      <c r="F500" s="10" t="s">
        <v>624</v>
      </c>
      <c r="G500" s="10">
        <v>500.0</v>
      </c>
    </row>
    <row r="501" ht="15.75" customHeight="1" outlineLevel="2">
      <c r="B501" s="10"/>
      <c r="C501" s="10"/>
      <c r="D501" s="67"/>
      <c r="E501" s="34" t="s">
        <v>621</v>
      </c>
      <c r="F501" s="10"/>
      <c r="G501" s="10">
        <f>SUBTOTAL(9,G500)</f>
        <v>500</v>
      </c>
    </row>
    <row r="502" ht="15.75" customHeight="1" outlineLevel="3">
      <c r="B502" s="10" t="s">
        <v>719</v>
      </c>
      <c r="C502" s="10" t="s">
        <v>618</v>
      </c>
      <c r="D502" s="67">
        <v>42692.0</v>
      </c>
      <c r="E502" s="10" t="s">
        <v>623</v>
      </c>
      <c r="F502" s="10" t="s">
        <v>626</v>
      </c>
      <c r="G502" s="10">
        <v>600.0</v>
      </c>
    </row>
    <row r="503" ht="15.75" customHeight="1" outlineLevel="3">
      <c r="B503" s="10" t="s">
        <v>719</v>
      </c>
      <c r="C503" s="10" t="s">
        <v>629</v>
      </c>
      <c r="D503" s="67">
        <v>42786.0</v>
      </c>
      <c r="E503" s="10" t="s">
        <v>623</v>
      </c>
      <c r="F503" s="10" t="s">
        <v>624</v>
      </c>
      <c r="G503" s="10">
        <v>900.0</v>
      </c>
    </row>
    <row r="504" ht="15.75" customHeight="1" outlineLevel="3">
      <c r="B504" s="10" t="s">
        <v>719</v>
      </c>
      <c r="C504" s="10" t="s">
        <v>629</v>
      </c>
      <c r="D504" s="67">
        <v>42559.0</v>
      </c>
      <c r="E504" s="10" t="s">
        <v>623</v>
      </c>
      <c r="F504" s="10" t="s">
        <v>620</v>
      </c>
      <c r="G504" s="10">
        <v>400.0</v>
      </c>
    </row>
    <row r="505" ht="15.75" customHeight="1" outlineLevel="2">
      <c r="B505" s="10"/>
      <c r="C505" s="10"/>
      <c r="D505" s="67"/>
      <c r="E505" s="34" t="s">
        <v>625</v>
      </c>
      <c r="F505" s="10"/>
      <c r="G505" s="10">
        <f>SUBTOTAL(9,G502:G504)</f>
        <v>1900</v>
      </c>
    </row>
    <row r="506" ht="15.75" customHeight="1" outlineLevel="3">
      <c r="B506" s="10" t="s">
        <v>719</v>
      </c>
      <c r="C506" s="10" t="s">
        <v>618</v>
      </c>
      <c r="D506" s="67">
        <v>42661.0</v>
      </c>
      <c r="E506" s="10" t="s">
        <v>619</v>
      </c>
      <c r="F506" s="10" t="s">
        <v>626</v>
      </c>
      <c r="G506" s="10">
        <v>500.0</v>
      </c>
    </row>
    <row r="507" ht="15.75" customHeight="1" outlineLevel="2">
      <c r="B507" s="10"/>
      <c r="C507" s="10"/>
      <c r="D507" s="67"/>
      <c r="E507" s="34" t="s">
        <v>621</v>
      </c>
      <c r="F507" s="10"/>
      <c r="G507" s="10">
        <f>SUBTOTAL(9,G506)</f>
        <v>500</v>
      </c>
    </row>
    <row r="508" ht="15.75" customHeight="1" outlineLevel="1">
      <c r="B508" s="34" t="s">
        <v>720</v>
      </c>
      <c r="C508" s="10"/>
      <c r="D508" s="67"/>
      <c r="E508" s="10"/>
      <c r="F508" s="10"/>
      <c r="G508" s="10">
        <f>SUBTOTAL(9,G500:G506)</f>
        <v>2900</v>
      </c>
    </row>
    <row r="509" ht="15.75" customHeight="1" outlineLevel="3">
      <c r="B509" s="10" t="s">
        <v>721</v>
      </c>
      <c r="C509" s="10" t="s">
        <v>474</v>
      </c>
      <c r="D509" s="67">
        <v>42634.0</v>
      </c>
      <c r="E509" s="10" t="s">
        <v>619</v>
      </c>
      <c r="F509" s="10" t="s">
        <v>626</v>
      </c>
      <c r="G509" s="10">
        <v>400.0</v>
      </c>
    </row>
    <row r="510" ht="15.75" customHeight="1" outlineLevel="2">
      <c r="B510" s="10"/>
      <c r="C510" s="10"/>
      <c r="D510" s="67"/>
      <c r="E510" s="34" t="s">
        <v>621</v>
      </c>
      <c r="F510" s="10"/>
      <c r="G510" s="10">
        <f>SUBTOTAL(9,G509)</f>
        <v>400</v>
      </c>
    </row>
    <row r="511" ht="15.75" customHeight="1" outlineLevel="3">
      <c r="B511" s="10" t="s">
        <v>721</v>
      </c>
      <c r="C511" s="10" t="s">
        <v>629</v>
      </c>
      <c r="D511" s="67">
        <v>42682.0</v>
      </c>
      <c r="E511" s="10" t="s">
        <v>623</v>
      </c>
      <c r="F511" s="10" t="s">
        <v>620</v>
      </c>
      <c r="G511" s="10">
        <v>600.0</v>
      </c>
    </row>
    <row r="512" ht="15.75" customHeight="1" outlineLevel="2">
      <c r="B512" s="10"/>
      <c r="C512" s="10"/>
      <c r="D512" s="67"/>
      <c r="E512" s="34" t="s">
        <v>625</v>
      </c>
      <c r="F512" s="10"/>
      <c r="G512" s="10">
        <f>SUBTOTAL(9,G511)</f>
        <v>600</v>
      </c>
    </row>
    <row r="513" ht="15.75" customHeight="1" outlineLevel="3">
      <c r="B513" s="10" t="s">
        <v>721</v>
      </c>
      <c r="C513" s="10" t="s">
        <v>618</v>
      </c>
      <c r="D513" s="67">
        <v>43030.0</v>
      </c>
      <c r="E513" s="10" t="s">
        <v>619</v>
      </c>
      <c r="F513" s="10" t="s">
        <v>620</v>
      </c>
      <c r="G513" s="10">
        <v>700.0</v>
      </c>
    </row>
    <row r="514" ht="15.75" customHeight="1" outlineLevel="2">
      <c r="B514" s="10"/>
      <c r="C514" s="10"/>
      <c r="D514" s="67"/>
      <c r="E514" s="34" t="s">
        <v>621</v>
      </c>
      <c r="F514" s="10"/>
      <c r="G514" s="10">
        <f>SUBTOTAL(9,G513)</f>
        <v>700</v>
      </c>
    </row>
    <row r="515" ht="15.75" customHeight="1" outlineLevel="3">
      <c r="B515" s="10" t="s">
        <v>721</v>
      </c>
      <c r="C515" s="10" t="s">
        <v>622</v>
      </c>
      <c r="D515" s="67">
        <v>42746.0</v>
      </c>
      <c r="E515" s="10" t="s">
        <v>623</v>
      </c>
      <c r="F515" s="10" t="s">
        <v>624</v>
      </c>
      <c r="G515" s="10">
        <v>1200.0</v>
      </c>
    </row>
    <row r="516" ht="15.75" customHeight="1" outlineLevel="2">
      <c r="B516" s="10"/>
      <c r="C516" s="10"/>
      <c r="D516" s="67"/>
      <c r="E516" s="34" t="s">
        <v>625</v>
      </c>
      <c r="F516" s="10"/>
      <c r="G516" s="10">
        <f>SUBTOTAL(9,G515)</f>
        <v>1200</v>
      </c>
    </row>
    <row r="517" ht="15.75" customHeight="1" outlineLevel="3">
      <c r="B517" s="10" t="s">
        <v>721</v>
      </c>
      <c r="C517" s="10" t="s">
        <v>474</v>
      </c>
      <c r="D517" s="67">
        <v>43002.0</v>
      </c>
      <c r="E517" s="10" t="s">
        <v>619</v>
      </c>
      <c r="F517" s="10" t="s">
        <v>624</v>
      </c>
      <c r="G517" s="10">
        <v>400.0</v>
      </c>
    </row>
    <row r="518" ht="15.75" customHeight="1" outlineLevel="2">
      <c r="B518" s="10"/>
      <c r="C518" s="10"/>
      <c r="D518" s="67"/>
      <c r="E518" s="34" t="s">
        <v>621</v>
      </c>
      <c r="F518" s="10"/>
      <c r="G518" s="10">
        <f>SUBTOTAL(9,G517)</f>
        <v>400</v>
      </c>
    </row>
    <row r="519" ht="15.75" customHeight="1" outlineLevel="1">
      <c r="B519" s="34" t="s">
        <v>722</v>
      </c>
      <c r="C519" s="10"/>
      <c r="D519" s="67"/>
      <c r="E519" s="10"/>
      <c r="F519" s="10"/>
      <c r="G519" s="10">
        <f>SUBTOTAL(9,G509:G517)</f>
        <v>3300</v>
      </c>
    </row>
    <row r="520" ht="15.75" customHeight="1" outlineLevel="3">
      <c r="B520" s="10" t="s">
        <v>723</v>
      </c>
      <c r="C520" s="10" t="s">
        <v>622</v>
      </c>
      <c r="D520" s="67">
        <v>42762.0</v>
      </c>
      <c r="E520" s="10" t="s">
        <v>623</v>
      </c>
      <c r="F520" s="10" t="s">
        <v>624</v>
      </c>
      <c r="G520" s="10">
        <v>600.0</v>
      </c>
    </row>
    <row r="521" ht="15.75" customHeight="1" outlineLevel="3">
      <c r="B521" s="10" t="s">
        <v>723</v>
      </c>
      <c r="C521" s="10" t="s">
        <v>618</v>
      </c>
      <c r="D521" s="67">
        <v>42608.0</v>
      </c>
      <c r="E521" s="10" t="s">
        <v>623</v>
      </c>
      <c r="F521" s="10" t="s">
        <v>626</v>
      </c>
      <c r="G521" s="10">
        <v>700.0</v>
      </c>
    </row>
    <row r="522" ht="15.75" customHeight="1" outlineLevel="2">
      <c r="B522" s="10"/>
      <c r="C522" s="10"/>
      <c r="D522" s="67"/>
      <c r="E522" s="34" t="s">
        <v>625</v>
      </c>
      <c r="F522" s="10"/>
      <c r="G522" s="10">
        <f>SUBTOTAL(9,G520:G521)</f>
        <v>1300</v>
      </c>
    </row>
    <row r="523" ht="15.75" customHeight="1" outlineLevel="3">
      <c r="B523" s="10" t="s">
        <v>723</v>
      </c>
      <c r="C523" s="10" t="s">
        <v>474</v>
      </c>
      <c r="D523" s="67">
        <v>42123.0</v>
      </c>
      <c r="E523" s="10" t="s">
        <v>619</v>
      </c>
      <c r="F523" s="10" t="s">
        <v>620</v>
      </c>
      <c r="G523" s="10">
        <v>1500.0</v>
      </c>
    </row>
    <row r="524" ht="15.75" customHeight="1" outlineLevel="3">
      <c r="B524" s="10" t="s">
        <v>723</v>
      </c>
      <c r="C524" s="10" t="s">
        <v>622</v>
      </c>
      <c r="D524" s="67">
        <v>42606.0</v>
      </c>
      <c r="E524" s="10" t="s">
        <v>619</v>
      </c>
      <c r="F524" s="10" t="s">
        <v>624</v>
      </c>
      <c r="G524" s="10">
        <v>500.0</v>
      </c>
    </row>
    <row r="525" ht="15.75" customHeight="1" outlineLevel="2">
      <c r="B525" s="10"/>
      <c r="C525" s="10"/>
      <c r="D525" s="67"/>
      <c r="E525" s="34" t="s">
        <v>621</v>
      </c>
      <c r="F525" s="10"/>
      <c r="G525" s="10">
        <f>SUBTOTAL(9,G523:G524)</f>
        <v>2000</v>
      </c>
    </row>
    <row r="526" ht="15.75" customHeight="1" outlineLevel="3">
      <c r="B526" s="10" t="s">
        <v>723</v>
      </c>
      <c r="C526" s="10" t="s">
        <v>618</v>
      </c>
      <c r="D526" s="67">
        <v>42680.0</v>
      </c>
      <c r="E526" s="10" t="s">
        <v>623</v>
      </c>
      <c r="F526" s="10" t="s">
        <v>626</v>
      </c>
      <c r="G526" s="10">
        <v>600.0</v>
      </c>
    </row>
    <row r="527" ht="15.75" customHeight="1" outlineLevel="2">
      <c r="B527" s="10"/>
      <c r="C527" s="10"/>
      <c r="D527" s="67"/>
      <c r="E527" s="34" t="s">
        <v>625</v>
      </c>
      <c r="F527" s="10"/>
      <c r="G527" s="10">
        <f>SUBTOTAL(9,G526)</f>
        <v>600</v>
      </c>
    </row>
    <row r="528" ht="15.75" customHeight="1" outlineLevel="1">
      <c r="B528" s="34" t="s">
        <v>724</v>
      </c>
      <c r="C528" s="10"/>
      <c r="D528" s="67"/>
      <c r="E528" s="10"/>
      <c r="F528" s="10"/>
      <c r="G528" s="10">
        <f>SUBTOTAL(9,G520:G526)</f>
        <v>3900</v>
      </c>
    </row>
    <row r="529" ht="15.75" customHeight="1" outlineLevel="3">
      <c r="B529" s="10" t="s">
        <v>725</v>
      </c>
      <c r="C529" s="10" t="s">
        <v>474</v>
      </c>
      <c r="D529" s="67">
        <v>42380.0</v>
      </c>
      <c r="E529" s="10" t="s">
        <v>619</v>
      </c>
      <c r="F529" s="10" t="s">
        <v>624</v>
      </c>
      <c r="G529" s="10">
        <v>400.0</v>
      </c>
    </row>
    <row r="530" ht="15.75" customHeight="1" outlineLevel="2">
      <c r="B530" s="10"/>
      <c r="C530" s="10"/>
      <c r="D530" s="67"/>
      <c r="E530" s="34" t="s">
        <v>621</v>
      </c>
      <c r="F530" s="10"/>
      <c r="G530" s="10">
        <f>SUBTOTAL(9,G529)</f>
        <v>400</v>
      </c>
    </row>
    <row r="531" ht="15.75" customHeight="1" outlineLevel="3">
      <c r="B531" s="10" t="s">
        <v>725</v>
      </c>
      <c r="C531" s="10" t="s">
        <v>622</v>
      </c>
      <c r="D531" s="67">
        <v>43095.0</v>
      </c>
      <c r="E531" s="10" t="s">
        <v>623</v>
      </c>
      <c r="F531" s="10" t="s">
        <v>624</v>
      </c>
      <c r="G531" s="10">
        <v>600.0</v>
      </c>
    </row>
    <row r="532" ht="15.75" customHeight="1" outlineLevel="3">
      <c r="B532" s="10" t="s">
        <v>725</v>
      </c>
      <c r="C532" s="10" t="s">
        <v>618</v>
      </c>
      <c r="D532" s="67">
        <v>43050.0</v>
      </c>
      <c r="E532" s="10" t="s">
        <v>623</v>
      </c>
      <c r="F532" s="10" t="s">
        <v>626</v>
      </c>
      <c r="G532" s="10">
        <v>700.0</v>
      </c>
    </row>
    <row r="533" ht="15.75" customHeight="1" outlineLevel="2">
      <c r="B533" s="10"/>
      <c r="C533" s="10"/>
      <c r="D533" s="67"/>
      <c r="E533" s="34" t="s">
        <v>625</v>
      </c>
      <c r="F533" s="10"/>
      <c r="G533" s="10">
        <f>SUBTOTAL(9,G531:G532)</f>
        <v>1300</v>
      </c>
    </row>
    <row r="534" ht="15.75" customHeight="1" outlineLevel="3">
      <c r="B534" s="10" t="s">
        <v>725</v>
      </c>
      <c r="C534" s="10" t="s">
        <v>474</v>
      </c>
      <c r="D534" s="67">
        <v>43073.0</v>
      </c>
      <c r="E534" s="10" t="s">
        <v>619</v>
      </c>
      <c r="F534" s="10" t="s">
        <v>620</v>
      </c>
      <c r="G534" s="10">
        <v>1500.0</v>
      </c>
    </row>
    <row r="535" ht="15.75" customHeight="1" outlineLevel="3">
      <c r="B535" s="10" t="s">
        <v>725</v>
      </c>
      <c r="C535" s="10" t="s">
        <v>622</v>
      </c>
      <c r="D535" s="67">
        <v>43025.0</v>
      </c>
      <c r="E535" s="10" t="s">
        <v>619</v>
      </c>
      <c r="F535" s="10" t="s">
        <v>624</v>
      </c>
      <c r="G535" s="10">
        <v>500.0</v>
      </c>
    </row>
    <row r="536" ht="15.75" customHeight="1" outlineLevel="2">
      <c r="B536" s="10"/>
      <c r="C536" s="10"/>
      <c r="D536" s="67"/>
      <c r="E536" s="34" t="s">
        <v>621</v>
      </c>
      <c r="F536" s="10"/>
      <c r="G536" s="10">
        <f>SUBTOTAL(9,G534:G535)</f>
        <v>2000</v>
      </c>
    </row>
    <row r="537" ht="15.75" customHeight="1" outlineLevel="1">
      <c r="B537" s="34" t="s">
        <v>726</v>
      </c>
      <c r="C537" s="10"/>
      <c r="D537" s="67"/>
      <c r="E537" s="10"/>
      <c r="F537" s="10"/>
      <c r="G537" s="10">
        <f>SUBTOTAL(9,G529:G535)</f>
        <v>3700</v>
      </c>
    </row>
    <row r="538" ht="15.75" customHeight="1" outlineLevel="3">
      <c r="B538" s="10" t="s">
        <v>727</v>
      </c>
      <c r="C538" s="10" t="s">
        <v>618</v>
      </c>
      <c r="D538" s="67">
        <v>42061.0</v>
      </c>
      <c r="E538" s="10" t="s">
        <v>619</v>
      </c>
      <c r="F538" s="10" t="s">
        <v>626</v>
      </c>
      <c r="G538" s="10">
        <v>500.0</v>
      </c>
    </row>
    <row r="539" ht="15.75" customHeight="1" outlineLevel="2">
      <c r="B539" s="10"/>
      <c r="C539" s="10"/>
      <c r="D539" s="67"/>
      <c r="E539" s="34" t="s">
        <v>621</v>
      </c>
      <c r="F539" s="10"/>
      <c r="G539" s="10">
        <f>SUBTOTAL(9,G538)</f>
        <v>500</v>
      </c>
    </row>
    <row r="540" ht="15.75" customHeight="1" outlineLevel="3">
      <c r="B540" s="10" t="s">
        <v>727</v>
      </c>
      <c r="C540" s="10" t="s">
        <v>629</v>
      </c>
      <c r="D540" s="67">
        <v>42176.0</v>
      </c>
      <c r="E540" s="10" t="s">
        <v>623</v>
      </c>
      <c r="F540" s="10" t="s">
        <v>626</v>
      </c>
      <c r="G540" s="10">
        <v>600.0</v>
      </c>
    </row>
    <row r="541" ht="15.75" customHeight="1" outlineLevel="2">
      <c r="B541" s="10"/>
      <c r="C541" s="10"/>
      <c r="D541" s="67"/>
      <c r="E541" s="34" t="s">
        <v>625</v>
      </c>
      <c r="F541" s="10"/>
      <c r="G541" s="10">
        <f>SUBTOTAL(9,G540)</f>
        <v>600</v>
      </c>
    </row>
    <row r="542" ht="15.75" customHeight="1" outlineLevel="3">
      <c r="B542" s="10" t="s">
        <v>727</v>
      </c>
      <c r="C542" s="10" t="s">
        <v>474</v>
      </c>
      <c r="D542" s="67">
        <v>42543.0</v>
      </c>
      <c r="E542" s="10" t="s">
        <v>619</v>
      </c>
      <c r="F542" s="10" t="s">
        <v>620</v>
      </c>
      <c r="G542" s="10">
        <v>1000.0</v>
      </c>
    </row>
    <row r="543" ht="15.75" customHeight="1" outlineLevel="3">
      <c r="B543" s="10" t="s">
        <v>727</v>
      </c>
      <c r="C543" s="10" t="s">
        <v>474</v>
      </c>
      <c r="D543" s="67">
        <v>42031.0</v>
      </c>
      <c r="E543" s="10" t="s">
        <v>619</v>
      </c>
      <c r="F543" s="10" t="s">
        <v>626</v>
      </c>
      <c r="G543" s="10">
        <v>400.0</v>
      </c>
    </row>
    <row r="544" ht="15.75" customHeight="1" outlineLevel="2">
      <c r="B544" s="10"/>
      <c r="C544" s="10"/>
      <c r="D544" s="67"/>
      <c r="E544" s="34" t="s">
        <v>621</v>
      </c>
      <c r="F544" s="10"/>
      <c r="G544" s="10">
        <f>SUBTOTAL(9,G542:G543)</f>
        <v>1400</v>
      </c>
    </row>
    <row r="545" ht="15.75" customHeight="1" outlineLevel="3">
      <c r="B545" s="10" t="s">
        <v>727</v>
      </c>
      <c r="C545" s="10" t="s">
        <v>629</v>
      </c>
      <c r="D545" s="67">
        <v>42181.0</v>
      </c>
      <c r="E545" s="10" t="s">
        <v>623</v>
      </c>
      <c r="F545" s="10" t="s">
        <v>620</v>
      </c>
      <c r="G545" s="10">
        <v>600.0</v>
      </c>
    </row>
    <row r="546" ht="15.75" customHeight="1" outlineLevel="2">
      <c r="B546" s="10"/>
      <c r="C546" s="10"/>
      <c r="D546" s="67"/>
      <c r="E546" s="34" t="s">
        <v>625</v>
      </c>
      <c r="F546" s="10"/>
      <c r="G546" s="10">
        <f>SUBTOTAL(9,G545)</f>
        <v>600</v>
      </c>
    </row>
    <row r="547" ht="15.75" customHeight="1" outlineLevel="1">
      <c r="B547" s="34" t="s">
        <v>728</v>
      </c>
      <c r="C547" s="10"/>
      <c r="D547" s="67"/>
      <c r="E547" s="10"/>
      <c r="F547" s="10"/>
      <c r="G547" s="10">
        <f>SUBTOTAL(9,G538:G545)</f>
        <v>3100</v>
      </c>
    </row>
    <row r="548" ht="15.75" customHeight="1" outlineLevel="3">
      <c r="B548" s="10" t="s">
        <v>729</v>
      </c>
      <c r="C548" s="10" t="s">
        <v>622</v>
      </c>
      <c r="D548" s="67">
        <v>42796.0</v>
      </c>
      <c r="E548" s="10" t="s">
        <v>619</v>
      </c>
      <c r="F548" s="10" t="s">
        <v>624</v>
      </c>
      <c r="G548" s="10">
        <v>500.0</v>
      </c>
    </row>
    <row r="549" ht="15.75" customHeight="1" outlineLevel="2">
      <c r="B549" s="10"/>
      <c r="C549" s="10"/>
      <c r="D549" s="67"/>
      <c r="E549" s="34" t="s">
        <v>621</v>
      </c>
      <c r="F549" s="10"/>
      <c r="G549" s="10">
        <f>SUBTOTAL(9,G548)</f>
        <v>500</v>
      </c>
    </row>
    <row r="550" ht="15.75" customHeight="1" outlineLevel="3">
      <c r="B550" s="10" t="s">
        <v>729</v>
      </c>
      <c r="C550" s="10" t="s">
        <v>618</v>
      </c>
      <c r="D550" s="67">
        <v>42278.0</v>
      </c>
      <c r="E550" s="10" t="s">
        <v>623</v>
      </c>
      <c r="F550" s="10" t="s">
        <v>626</v>
      </c>
      <c r="G550" s="10">
        <v>600.0</v>
      </c>
    </row>
    <row r="551" ht="15.75" customHeight="1" outlineLevel="3">
      <c r="B551" s="10" t="s">
        <v>729</v>
      </c>
      <c r="C551" s="10" t="s">
        <v>629</v>
      </c>
      <c r="D551" s="67">
        <v>43132.0</v>
      </c>
      <c r="E551" s="10" t="s">
        <v>623</v>
      </c>
      <c r="F551" s="10" t="s">
        <v>624</v>
      </c>
      <c r="G551" s="10">
        <v>900.0</v>
      </c>
    </row>
    <row r="552" ht="15.75" customHeight="1" outlineLevel="3">
      <c r="B552" s="10" t="s">
        <v>729</v>
      </c>
      <c r="C552" s="10" t="s">
        <v>629</v>
      </c>
      <c r="D552" s="67">
        <v>42898.0</v>
      </c>
      <c r="E552" s="10" t="s">
        <v>623</v>
      </c>
      <c r="F552" s="10" t="s">
        <v>620</v>
      </c>
      <c r="G552" s="10">
        <v>400.0</v>
      </c>
    </row>
    <row r="553" ht="15.75" customHeight="1" outlineLevel="2">
      <c r="B553" s="10"/>
      <c r="C553" s="10"/>
      <c r="D553" s="67"/>
      <c r="E553" s="34" t="s">
        <v>625</v>
      </c>
      <c r="F553" s="10"/>
      <c r="G553" s="10">
        <f>SUBTOTAL(9,G550:G552)</f>
        <v>1900</v>
      </c>
    </row>
    <row r="554" ht="15.75" customHeight="1" outlineLevel="3">
      <c r="B554" s="10" t="s">
        <v>729</v>
      </c>
      <c r="C554" s="10" t="s">
        <v>618</v>
      </c>
      <c r="D554" s="67">
        <v>42005.0</v>
      </c>
      <c r="E554" s="10" t="s">
        <v>619</v>
      </c>
      <c r="F554" s="10" t="s">
        <v>626</v>
      </c>
      <c r="G554" s="10">
        <v>500.0</v>
      </c>
    </row>
    <row r="555" ht="15.75" customHeight="1" outlineLevel="2">
      <c r="B555" s="10"/>
      <c r="C555" s="10"/>
      <c r="D555" s="67"/>
      <c r="E555" s="34" t="s">
        <v>621</v>
      </c>
      <c r="F555" s="10"/>
      <c r="G555" s="10">
        <f>SUBTOTAL(9,G554)</f>
        <v>500</v>
      </c>
    </row>
    <row r="556" ht="15.75" customHeight="1" outlineLevel="1">
      <c r="B556" s="34" t="s">
        <v>730</v>
      </c>
      <c r="C556" s="10"/>
      <c r="D556" s="67"/>
      <c r="E556" s="10"/>
      <c r="F556" s="10"/>
      <c r="G556" s="10">
        <f>SUBTOTAL(9,G548:G554)</f>
        <v>2900</v>
      </c>
    </row>
    <row r="557" ht="15.75" customHeight="1" outlineLevel="3">
      <c r="B557" s="10" t="s">
        <v>422</v>
      </c>
      <c r="C557" s="10" t="s">
        <v>474</v>
      </c>
      <c r="D557" s="67">
        <v>42584.0</v>
      </c>
      <c r="E557" s="10" t="s">
        <v>619</v>
      </c>
      <c r="F557" s="10" t="s">
        <v>620</v>
      </c>
      <c r="G557" s="10">
        <v>1500.0</v>
      </c>
    </row>
    <row r="558" ht="15.75" customHeight="1" outlineLevel="2">
      <c r="B558" s="10"/>
      <c r="C558" s="10"/>
      <c r="D558" s="67"/>
      <c r="E558" s="34" t="s">
        <v>621</v>
      </c>
      <c r="F558" s="10"/>
      <c r="G558" s="10">
        <f>SUBTOTAL(9,G557)</f>
        <v>1500</v>
      </c>
    </row>
    <row r="559" ht="15.75" customHeight="1" outlineLevel="3">
      <c r="B559" s="10" t="s">
        <v>422</v>
      </c>
      <c r="C559" s="10" t="s">
        <v>629</v>
      </c>
      <c r="D559" s="67">
        <v>42044.0</v>
      </c>
      <c r="E559" s="10" t="s">
        <v>623</v>
      </c>
      <c r="F559" s="10" t="s">
        <v>624</v>
      </c>
      <c r="G559" s="10">
        <v>900.0</v>
      </c>
    </row>
    <row r="560" ht="15.75" customHeight="1" outlineLevel="3">
      <c r="B560" s="10" t="s">
        <v>422</v>
      </c>
      <c r="C560" s="10" t="s">
        <v>618</v>
      </c>
      <c r="D560" s="67">
        <v>42536.0</v>
      </c>
      <c r="E560" s="10" t="s">
        <v>623</v>
      </c>
      <c r="F560" s="10" t="s">
        <v>626</v>
      </c>
      <c r="G560" s="10">
        <v>600.0</v>
      </c>
    </row>
    <row r="561" ht="15.75" customHeight="1" outlineLevel="2">
      <c r="B561" s="10"/>
      <c r="C561" s="10"/>
      <c r="D561" s="67"/>
      <c r="E561" s="34" t="s">
        <v>625</v>
      </c>
      <c r="F561" s="10"/>
      <c r="G561" s="10">
        <f>SUBTOTAL(9,G559:G560)</f>
        <v>1500</v>
      </c>
    </row>
    <row r="562" ht="15.75" customHeight="1" outlineLevel="3">
      <c r="B562" s="10" t="s">
        <v>422</v>
      </c>
      <c r="C562" s="10" t="s">
        <v>622</v>
      </c>
      <c r="D562" s="67">
        <v>42385.0</v>
      </c>
      <c r="E562" s="10" t="s">
        <v>619</v>
      </c>
      <c r="F562" s="10" t="s">
        <v>624</v>
      </c>
      <c r="G562" s="10">
        <v>500.0</v>
      </c>
    </row>
    <row r="563" ht="15.75" customHeight="1" outlineLevel="2">
      <c r="B563" s="10"/>
      <c r="C563" s="10"/>
      <c r="D563" s="67"/>
      <c r="E563" s="34" t="s">
        <v>621</v>
      </c>
      <c r="F563" s="10"/>
      <c r="G563" s="10">
        <f>SUBTOTAL(9,G562)</f>
        <v>500</v>
      </c>
    </row>
    <row r="564" ht="15.75" customHeight="1" outlineLevel="3">
      <c r="B564" s="10" t="s">
        <v>422</v>
      </c>
      <c r="C564" s="10" t="s">
        <v>629</v>
      </c>
      <c r="D564" s="67">
        <v>42074.0</v>
      </c>
      <c r="E564" s="10" t="s">
        <v>623</v>
      </c>
      <c r="F564" s="10" t="s">
        <v>620</v>
      </c>
      <c r="G564" s="10">
        <v>400.0</v>
      </c>
    </row>
    <row r="565" ht="15.75" customHeight="1" outlineLevel="3">
      <c r="B565" s="10" t="s">
        <v>422</v>
      </c>
      <c r="C565" s="10" t="s">
        <v>629</v>
      </c>
      <c r="D565" s="67">
        <v>42753.0</v>
      </c>
      <c r="E565" s="10" t="s">
        <v>623</v>
      </c>
      <c r="F565" s="10" t="s">
        <v>624</v>
      </c>
      <c r="G565" s="10">
        <v>900.0</v>
      </c>
    </row>
    <row r="566" ht="15.75" customHeight="1" outlineLevel="3">
      <c r="B566" s="10" t="s">
        <v>422</v>
      </c>
      <c r="C566" s="10" t="s">
        <v>618</v>
      </c>
      <c r="D566" s="67">
        <v>42300.0</v>
      </c>
      <c r="E566" s="10" t="s">
        <v>623</v>
      </c>
      <c r="F566" s="10" t="s">
        <v>626</v>
      </c>
      <c r="G566" s="10">
        <v>600.0</v>
      </c>
    </row>
    <row r="567" ht="15.75" customHeight="1" outlineLevel="2">
      <c r="B567" s="10"/>
      <c r="C567" s="10"/>
      <c r="D567" s="67"/>
      <c r="E567" s="34" t="s">
        <v>625</v>
      </c>
      <c r="F567" s="10"/>
      <c r="G567" s="10">
        <f>SUBTOTAL(9,G564:G566)</f>
        <v>1900</v>
      </c>
    </row>
    <row r="568" ht="15.75" customHeight="1" outlineLevel="3">
      <c r="B568" s="10" t="s">
        <v>422</v>
      </c>
      <c r="C568" s="10" t="s">
        <v>618</v>
      </c>
      <c r="D568" s="67">
        <v>43069.0</v>
      </c>
      <c r="E568" s="10" t="s">
        <v>619</v>
      </c>
      <c r="F568" s="10" t="s">
        <v>626</v>
      </c>
      <c r="G568" s="10">
        <v>500.0</v>
      </c>
    </row>
    <row r="569" ht="15.75" customHeight="1" outlineLevel="2">
      <c r="B569" s="10"/>
      <c r="C569" s="10"/>
      <c r="D569" s="67"/>
      <c r="E569" s="34" t="s">
        <v>621</v>
      </c>
      <c r="F569" s="10"/>
      <c r="G569" s="10">
        <f>SUBTOTAL(9,G568)</f>
        <v>500</v>
      </c>
    </row>
    <row r="570" ht="15.75" customHeight="1" outlineLevel="3">
      <c r="B570" s="10" t="s">
        <v>422</v>
      </c>
      <c r="C570" s="10" t="s">
        <v>629</v>
      </c>
      <c r="D570" s="67">
        <v>42555.0</v>
      </c>
      <c r="E570" s="10" t="s">
        <v>623</v>
      </c>
      <c r="F570" s="10" t="s">
        <v>620</v>
      </c>
      <c r="G570" s="10">
        <v>400.0</v>
      </c>
    </row>
    <row r="571" ht="15.75" customHeight="1" outlineLevel="3">
      <c r="B571" s="10" t="s">
        <v>422</v>
      </c>
      <c r="C571" s="10" t="s">
        <v>629</v>
      </c>
      <c r="D571" s="67">
        <v>42555.0</v>
      </c>
      <c r="E571" s="10" t="s">
        <v>623</v>
      </c>
      <c r="F571" s="10" t="s">
        <v>624</v>
      </c>
      <c r="G571" s="10">
        <v>900.0</v>
      </c>
    </row>
    <row r="572" ht="15.75" customHeight="1" outlineLevel="3">
      <c r="B572" s="10" t="s">
        <v>422</v>
      </c>
      <c r="C572" s="10" t="s">
        <v>629</v>
      </c>
      <c r="D572" s="67">
        <v>42461.0</v>
      </c>
      <c r="E572" s="10" t="s">
        <v>623</v>
      </c>
      <c r="F572" s="10" t="s">
        <v>626</v>
      </c>
      <c r="G572" s="10">
        <v>600.0</v>
      </c>
    </row>
    <row r="573" ht="15.75" customHeight="1" outlineLevel="2">
      <c r="B573" s="10"/>
      <c r="C573" s="10"/>
      <c r="D573" s="67"/>
      <c r="E573" s="34" t="s">
        <v>625</v>
      </c>
      <c r="F573" s="10"/>
      <c r="G573" s="10">
        <f>SUBTOTAL(9,G570:G572)</f>
        <v>1900</v>
      </c>
    </row>
    <row r="574" ht="15.75" customHeight="1" outlineLevel="3">
      <c r="B574" s="10" t="s">
        <v>422</v>
      </c>
      <c r="C574" s="10" t="s">
        <v>618</v>
      </c>
      <c r="D574" s="67">
        <v>42385.0</v>
      </c>
      <c r="E574" s="10" t="s">
        <v>619</v>
      </c>
      <c r="F574" s="10" t="s">
        <v>626</v>
      </c>
      <c r="G574" s="10">
        <v>500.0</v>
      </c>
    </row>
    <row r="575" ht="15.75" customHeight="1" outlineLevel="2">
      <c r="B575" s="10"/>
      <c r="C575" s="10"/>
      <c r="D575" s="67"/>
      <c r="E575" s="34" t="s">
        <v>621</v>
      </c>
      <c r="F575" s="10"/>
      <c r="G575" s="10">
        <f>SUBTOTAL(9,G574)</f>
        <v>500</v>
      </c>
    </row>
    <row r="576" ht="15.75" customHeight="1" outlineLevel="3">
      <c r="B576" s="10" t="s">
        <v>422</v>
      </c>
      <c r="C576" s="10" t="s">
        <v>629</v>
      </c>
      <c r="D576" s="67">
        <v>42766.0</v>
      </c>
      <c r="E576" s="10" t="s">
        <v>623</v>
      </c>
      <c r="F576" s="10" t="s">
        <v>620</v>
      </c>
      <c r="G576" s="10">
        <v>400.0</v>
      </c>
    </row>
    <row r="577" ht="15.75" customHeight="1" outlineLevel="2">
      <c r="B577" s="10"/>
      <c r="C577" s="10"/>
      <c r="D577" s="67"/>
      <c r="E577" s="34" t="s">
        <v>625</v>
      </c>
      <c r="F577" s="10"/>
      <c r="G577" s="10">
        <f>SUBTOTAL(9,G576)</f>
        <v>400</v>
      </c>
    </row>
    <row r="578" ht="15.75" customHeight="1" outlineLevel="3">
      <c r="B578" s="10" t="s">
        <v>422</v>
      </c>
      <c r="C578" s="10" t="s">
        <v>474</v>
      </c>
      <c r="D578" s="67">
        <v>42086.0</v>
      </c>
      <c r="E578" s="10" t="s">
        <v>619</v>
      </c>
      <c r="F578" s="10" t="s">
        <v>620</v>
      </c>
      <c r="G578" s="10">
        <v>1000.0</v>
      </c>
    </row>
    <row r="579" ht="15.75" customHeight="1" outlineLevel="2">
      <c r="B579" s="10"/>
      <c r="C579" s="10"/>
      <c r="D579" s="67"/>
      <c r="E579" s="34" t="s">
        <v>621</v>
      </c>
      <c r="F579" s="10"/>
      <c r="G579" s="10">
        <f>SUBTOTAL(9,G578)</f>
        <v>1000</v>
      </c>
    </row>
    <row r="580" ht="15.75" customHeight="1" outlineLevel="3">
      <c r="B580" s="10" t="s">
        <v>422</v>
      </c>
      <c r="C580" s="10" t="s">
        <v>629</v>
      </c>
      <c r="D580" s="67">
        <v>42606.0</v>
      </c>
      <c r="E580" s="10" t="s">
        <v>623</v>
      </c>
      <c r="F580" s="10" t="s">
        <v>626</v>
      </c>
      <c r="G580" s="10">
        <v>600.0</v>
      </c>
    </row>
    <row r="581" ht="15.75" customHeight="1" outlineLevel="2">
      <c r="B581" s="10"/>
      <c r="C581" s="10"/>
      <c r="D581" s="67"/>
      <c r="E581" s="34" t="s">
        <v>625</v>
      </c>
      <c r="F581" s="10"/>
      <c r="G581" s="10">
        <f>SUBTOTAL(9,G580)</f>
        <v>600</v>
      </c>
    </row>
    <row r="582" ht="15.75" customHeight="1" outlineLevel="1">
      <c r="B582" s="34" t="s">
        <v>731</v>
      </c>
      <c r="C582" s="10"/>
      <c r="D582" s="67"/>
      <c r="E582" s="10"/>
      <c r="F582" s="10"/>
      <c r="G582" s="10">
        <f>SUBTOTAL(9,G557:G580)</f>
        <v>10300</v>
      </c>
    </row>
    <row r="583" ht="15.75" customHeight="1" outlineLevel="3">
      <c r="B583" s="10" t="s">
        <v>732</v>
      </c>
      <c r="C583" s="10" t="s">
        <v>629</v>
      </c>
      <c r="D583" s="67">
        <v>42384.0</v>
      </c>
      <c r="E583" s="10" t="s">
        <v>623</v>
      </c>
      <c r="F583" s="10" t="s">
        <v>620</v>
      </c>
      <c r="G583" s="10">
        <v>400.0</v>
      </c>
    </row>
    <row r="584" ht="15.75" customHeight="1" outlineLevel="2">
      <c r="B584" s="10"/>
      <c r="C584" s="10"/>
      <c r="D584" s="67"/>
      <c r="E584" s="34" t="s">
        <v>625</v>
      </c>
      <c r="F584" s="10"/>
      <c r="G584" s="10">
        <f>SUBTOTAL(9,G583)</f>
        <v>400</v>
      </c>
    </row>
    <row r="585" ht="15.75" customHeight="1" outlineLevel="3">
      <c r="B585" s="10" t="s">
        <v>732</v>
      </c>
      <c r="C585" s="10" t="s">
        <v>618</v>
      </c>
      <c r="D585" s="67">
        <v>42221.0</v>
      </c>
      <c r="E585" s="10" t="s">
        <v>619</v>
      </c>
      <c r="F585" s="10" t="s">
        <v>626</v>
      </c>
      <c r="G585" s="10">
        <v>500.0</v>
      </c>
    </row>
    <row r="586" ht="15.75" customHeight="1" outlineLevel="2">
      <c r="B586" s="10"/>
      <c r="C586" s="10"/>
      <c r="D586" s="67"/>
      <c r="E586" s="34" t="s">
        <v>621</v>
      </c>
      <c r="F586" s="10"/>
      <c r="G586" s="10">
        <f>SUBTOTAL(9,G585)</f>
        <v>500</v>
      </c>
    </row>
    <row r="587" ht="15.75" customHeight="1" outlineLevel="3">
      <c r="B587" s="10" t="s">
        <v>732</v>
      </c>
      <c r="C587" s="10" t="s">
        <v>629</v>
      </c>
      <c r="D587" s="67">
        <v>42674.0</v>
      </c>
      <c r="E587" s="10" t="s">
        <v>623</v>
      </c>
      <c r="F587" s="10" t="s">
        <v>626</v>
      </c>
      <c r="G587" s="10">
        <v>600.0</v>
      </c>
    </row>
    <row r="588" ht="15.75" customHeight="1" outlineLevel="2">
      <c r="B588" s="10"/>
      <c r="C588" s="10"/>
      <c r="D588" s="67"/>
      <c r="E588" s="34" t="s">
        <v>625</v>
      </c>
      <c r="F588" s="10"/>
      <c r="G588" s="10">
        <f>SUBTOTAL(9,G587)</f>
        <v>600</v>
      </c>
    </row>
    <row r="589" ht="15.75" customHeight="1" outlineLevel="3">
      <c r="B589" s="10" t="s">
        <v>732</v>
      </c>
      <c r="C589" s="10" t="s">
        <v>474</v>
      </c>
      <c r="D589" s="67">
        <v>43063.0</v>
      </c>
      <c r="E589" s="10" t="s">
        <v>619</v>
      </c>
      <c r="F589" s="10" t="s">
        <v>620</v>
      </c>
      <c r="G589" s="10">
        <v>1000.0</v>
      </c>
    </row>
    <row r="590" ht="15.75" customHeight="1" outlineLevel="3">
      <c r="B590" s="10" t="s">
        <v>732</v>
      </c>
      <c r="C590" s="10" t="s">
        <v>474</v>
      </c>
      <c r="D590" s="67">
        <v>42862.0</v>
      </c>
      <c r="E590" s="10" t="s">
        <v>619</v>
      </c>
      <c r="F590" s="10" t="s">
        <v>626</v>
      </c>
      <c r="G590" s="10">
        <v>400.0</v>
      </c>
    </row>
    <row r="591" ht="15.75" customHeight="1" outlineLevel="2">
      <c r="B591" s="10"/>
      <c r="C591" s="10"/>
      <c r="D591" s="67"/>
      <c r="E591" s="34" t="s">
        <v>621</v>
      </c>
      <c r="F591" s="10"/>
      <c r="G591" s="10">
        <f>SUBTOTAL(9,G589:G590)</f>
        <v>1400</v>
      </c>
    </row>
    <row r="592" ht="15.75" customHeight="1" outlineLevel="1">
      <c r="B592" s="34" t="s">
        <v>733</v>
      </c>
      <c r="C592" s="10"/>
      <c r="D592" s="67"/>
      <c r="E592" s="10"/>
      <c r="F592" s="10"/>
      <c r="G592" s="10">
        <f>SUBTOTAL(9,G583:G590)</f>
        <v>2900</v>
      </c>
    </row>
    <row r="593" ht="15.75" customHeight="1" outlineLevel="3">
      <c r="B593" s="10" t="s">
        <v>734</v>
      </c>
      <c r="C593" s="10" t="s">
        <v>622</v>
      </c>
      <c r="D593" s="67">
        <v>43042.0</v>
      </c>
      <c r="E593" s="10" t="s">
        <v>623</v>
      </c>
      <c r="F593" s="10" t="s">
        <v>624</v>
      </c>
      <c r="G593" s="10">
        <v>1200.0</v>
      </c>
    </row>
    <row r="594" ht="15.75" customHeight="1" outlineLevel="2">
      <c r="B594" s="10"/>
      <c r="C594" s="10"/>
      <c r="D594" s="67"/>
      <c r="E594" s="34" t="s">
        <v>625</v>
      </c>
      <c r="F594" s="10"/>
      <c r="G594" s="10">
        <f>SUBTOTAL(9,G593)</f>
        <v>1200</v>
      </c>
    </row>
    <row r="595" ht="15.75" customHeight="1" outlineLevel="3">
      <c r="B595" s="10" t="s">
        <v>734</v>
      </c>
      <c r="C595" s="10" t="s">
        <v>474</v>
      </c>
      <c r="D595" s="67">
        <v>42077.0</v>
      </c>
      <c r="E595" s="10" t="s">
        <v>619</v>
      </c>
      <c r="F595" s="10" t="s">
        <v>624</v>
      </c>
      <c r="G595" s="10">
        <v>400.0</v>
      </c>
    </row>
    <row r="596" ht="15.75" customHeight="1" outlineLevel="2">
      <c r="B596" s="10"/>
      <c r="C596" s="10"/>
      <c r="D596" s="67"/>
      <c r="E596" s="34" t="s">
        <v>621</v>
      </c>
      <c r="F596" s="10"/>
      <c r="G596" s="10">
        <f>SUBTOTAL(9,G595)</f>
        <v>400</v>
      </c>
    </row>
    <row r="597" ht="15.75" customHeight="1" outlineLevel="3">
      <c r="B597" s="10" t="s">
        <v>734</v>
      </c>
      <c r="C597" s="10" t="s">
        <v>622</v>
      </c>
      <c r="D597" s="67">
        <v>42479.0</v>
      </c>
      <c r="E597" s="10" t="s">
        <v>623</v>
      </c>
      <c r="F597" s="10" t="s">
        <v>624</v>
      </c>
      <c r="G597" s="10">
        <v>600.0</v>
      </c>
    </row>
    <row r="598" ht="15.75" customHeight="1" outlineLevel="3">
      <c r="B598" s="10" t="s">
        <v>734</v>
      </c>
      <c r="C598" s="10" t="s">
        <v>618</v>
      </c>
      <c r="D598" s="67">
        <v>42554.0</v>
      </c>
      <c r="E598" s="10" t="s">
        <v>623</v>
      </c>
      <c r="F598" s="10" t="s">
        <v>626</v>
      </c>
      <c r="G598" s="10">
        <v>700.0</v>
      </c>
    </row>
    <row r="599" ht="15.75" customHeight="1" outlineLevel="2">
      <c r="B599" s="10"/>
      <c r="C599" s="10"/>
      <c r="D599" s="67"/>
      <c r="E599" s="34" t="s">
        <v>625</v>
      </c>
      <c r="F599" s="10"/>
      <c r="G599" s="10">
        <f>SUBTOTAL(9,G597:G598)</f>
        <v>1300</v>
      </c>
    </row>
    <row r="600" ht="15.75" customHeight="1" outlineLevel="3">
      <c r="B600" s="10" t="s">
        <v>734</v>
      </c>
      <c r="C600" s="10" t="s">
        <v>474</v>
      </c>
      <c r="D600" s="67">
        <v>43119.0</v>
      </c>
      <c r="E600" s="10" t="s">
        <v>619</v>
      </c>
      <c r="F600" s="10" t="s">
        <v>620</v>
      </c>
      <c r="G600" s="10">
        <v>1500.0</v>
      </c>
    </row>
    <row r="601" ht="15.75" customHeight="1" outlineLevel="2">
      <c r="B601" s="10"/>
      <c r="C601" s="10"/>
      <c r="D601" s="67"/>
      <c r="E601" s="34" t="s">
        <v>621</v>
      </c>
      <c r="F601" s="10"/>
      <c r="G601" s="10">
        <f>SUBTOTAL(9,G600)</f>
        <v>1500</v>
      </c>
    </row>
    <row r="602" ht="15.75" customHeight="1" outlineLevel="1">
      <c r="B602" s="34" t="s">
        <v>735</v>
      </c>
      <c r="C602" s="10"/>
      <c r="D602" s="67"/>
      <c r="E602" s="10"/>
      <c r="F602" s="10"/>
      <c r="G602" s="10">
        <f>SUBTOTAL(9,G593:G600)</f>
        <v>4400</v>
      </c>
    </row>
    <row r="603" ht="15.75" customHeight="1" outlineLevel="3">
      <c r="B603" s="10" t="s">
        <v>736</v>
      </c>
      <c r="C603" s="10" t="s">
        <v>474</v>
      </c>
      <c r="D603" s="67">
        <v>42102.0</v>
      </c>
      <c r="E603" s="10" t="s">
        <v>619</v>
      </c>
      <c r="F603" s="10" t="s">
        <v>620</v>
      </c>
      <c r="G603" s="10">
        <v>1000.0</v>
      </c>
    </row>
    <row r="604" ht="15.75" customHeight="1" outlineLevel="3">
      <c r="B604" s="10" t="s">
        <v>736</v>
      </c>
      <c r="C604" s="10" t="s">
        <v>474</v>
      </c>
      <c r="D604" s="67">
        <v>42449.0</v>
      </c>
      <c r="E604" s="10" t="s">
        <v>619</v>
      </c>
      <c r="F604" s="10" t="s">
        <v>626</v>
      </c>
      <c r="G604" s="10">
        <v>400.0</v>
      </c>
    </row>
    <row r="605" ht="15.75" customHeight="1" outlineLevel="2">
      <c r="B605" s="10"/>
      <c r="C605" s="10"/>
      <c r="D605" s="67"/>
      <c r="E605" s="34" t="s">
        <v>621</v>
      </c>
      <c r="F605" s="10"/>
      <c r="G605" s="10">
        <f>SUBTOTAL(9,G603:G604)</f>
        <v>1400</v>
      </c>
    </row>
    <row r="606" ht="15.75" customHeight="1" outlineLevel="3">
      <c r="B606" s="10" t="s">
        <v>736</v>
      </c>
      <c r="C606" s="10" t="s">
        <v>629</v>
      </c>
      <c r="D606" s="67">
        <v>42213.0</v>
      </c>
      <c r="E606" s="10" t="s">
        <v>623</v>
      </c>
      <c r="F606" s="10" t="s">
        <v>620</v>
      </c>
      <c r="G606" s="10">
        <v>600.0</v>
      </c>
    </row>
    <row r="607" ht="15.75" customHeight="1" outlineLevel="2">
      <c r="B607" s="10"/>
      <c r="C607" s="10"/>
      <c r="D607" s="67"/>
      <c r="E607" s="34" t="s">
        <v>625</v>
      </c>
      <c r="F607" s="10"/>
      <c r="G607" s="10">
        <f>SUBTOTAL(9,G606)</f>
        <v>600</v>
      </c>
    </row>
    <row r="608" ht="15.75" customHeight="1" outlineLevel="3">
      <c r="B608" s="10" t="s">
        <v>736</v>
      </c>
      <c r="C608" s="10" t="s">
        <v>618</v>
      </c>
      <c r="D608" s="67">
        <v>42359.0</v>
      </c>
      <c r="E608" s="10" t="s">
        <v>619</v>
      </c>
      <c r="F608" s="10" t="s">
        <v>620</v>
      </c>
      <c r="G608" s="10">
        <v>700.0</v>
      </c>
    </row>
    <row r="609" ht="15.75" customHeight="1" outlineLevel="2">
      <c r="B609" s="10"/>
      <c r="C609" s="10"/>
      <c r="D609" s="67"/>
      <c r="E609" s="34" t="s">
        <v>621</v>
      </c>
      <c r="F609" s="10"/>
      <c r="G609" s="10">
        <f>SUBTOTAL(9,G608)</f>
        <v>700</v>
      </c>
    </row>
    <row r="610" ht="15.75" customHeight="1" outlineLevel="3">
      <c r="B610" s="10" t="s">
        <v>736</v>
      </c>
      <c r="C610" s="10" t="s">
        <v>622</v>
      </c>
      <c r="D610" s="67">
        <v>42308.0</v>
      </c>
      <c r="E610" s="10" t="s">
        <v>623</v>
      </c>
      <c r="F610" s="10" t="s">
        <v>624</v>
      </c>
      <c r="G610" s="10">
        <v>1200.0</v>
      </c>
    </row>
    <row r="611" ht="15.75" customHeight="1" outlineLevel="2">
      <c r="B611" s="10"/>
      <c r="C611" s="10"/>
      <c r="D611" s="67"/>
      <c r="E611" s="34" t="s">
        <v>625</v>
      </c>
      <c r="F611" s="10"/>
      <c r="G611" s="10">
        <f>SUBTOTAL(9,G610)</f>
        <v>1200</v>
      </c>
    </row>
    <row r="612" ht="15.75" customHeight="1" outlineLevel="1">
      <c r="B612" s="34" t="s">
        <v>737</v>
      </c>
      <c r="C612" s="10"/>
      <c r="D612" s="67"/>
      <c r="E612" s="10"/>
      <c r="F612" s="10"/>
      <c r="G612" s="10">
        <f>SUBTOTAL(9,G603:G610)</f>
        <v>3900</v>
      </c>
    </row>
    <row r="613" ht="15.75" customHeight="1" outlineLevel="3">
      <c r="B613" s="10" t="s">
        <v>738</v>
      </c>
      <c r="C613" s="10" t="s">
        <v>474</v>
      </c>
      <c r="D613" s="67">
        <v>42587.0</v>
      </c>
      <c r="E613" s="10" t="s">
        <v>619</v>
      </c>
      <c r="F613" s="10" t="s">
        <v>620</v>
      </c>
      <c r="G613" s="10">
        <v>1500.0</v>
      </c>
    </row>
    <row r="614" ht="15.75" customHeight="1" outlineLevel="3">
      <c r="B614" s="10" t="s">
        <v>738</v>
      </c>
      <c r="C614" s="10" t="s">
        <v>622</v>
      </c>
      <c r="D614" s="67">
        <v>42303.0</v>
      </c>
      <c r="E614" s="10" t="s">
        <v>619</v>
      </c>
      <c r="F614" s="10" t="s">
        <v>624</v>
      </c>
      <c r="G614" s="10">
        <v>500.0</v>
      </c>
    </row>
    <row r="615" ht="15.75" customHeight="1" outlineLevel="2">
      <c r="B615" s="10"/>
      <c r="C615" s="10"/>
      <c r="D615" s="67"/>
      <c r="E615" s="34" t="s">
        <v>621</v>
      </c>
      <c r="F615" s="10"/>
      <c r="G615" s="10">
        <f>SUBTOTAL(9,G613:G614)</f>
        <v>2000</v>
      </c>
    </row>
    <row r="616" ht="15.75" customHeight="1" outlineLevel="3">
      <c r="B616" s="10" t="s">
        <v>738</v>
      </c>
      <c r="C616" s="10" t="s">
        <v>618</v>
      </c>
      <c r="D616" s="67">
        <v>42250.0</v>
      </c>
      <c r="E616" s="10" t="s">
        <v>623</v>
      </c>
      <c r="F616" s="10" t="s">
        <v>626</v>
      </c>
      <c r="G616" s="10">
        <v>600.0</v>
      </c>
    </row>
    <row r="617" ht="15.75" customHeight="1" outlineLevel="3">
      <c r="B617" s="10" t="s">
        <v>738</v>
      </c>
      <c r="C617" s="10" t="s">
        <v>629</v>
      </c>
      <c r="D617" s="67">
        <v>42358.0</v>
      </c>
      <c r="E617" s="10" t="s">
        <v>623</v>
      </c>
      <c r="F617" s="10" t="s">
        <v>624</v>
      </c>
      <c r="G617" s="10">
        <v>900.0</v>
      </c>
    </row>
    <row r="618" ht="15.75" customHeight="1" outlineLevel="3">
      <c r="B618" s="10" t="s">
        <v>738</v>
      </c>
      <c r="C618" s="10" t="s">
        <v>629</v>
      </c>
      <c r="D618" s="67">
        <v>42698.0</v>
      </c>
      <c r="E618" s="10" t="s">
        <v>623</v>
      </c>
      <c r="F618" s="10" t="s">
        <v>620</v>
      </c>
      <c r="G618" s="10">
        <v>400.0</v>
      </c>
    </row>
    <row r="619" ht="15.75" customHeight="1" outlineLevel="2">
      <c r="B619" s="10"/>
      <c r="C619" s="10"/>
      <c r="D619" s="67"/>
      <c r="E619" s="34" t="s">
        <v>625</v>
      </c>
      <c r="F619" s="10"/>
      <c r="G619" s="10">
        <f>SUBTOTAL(9,G616:G618)</f>
        <v>1900</v>
      </c>
    </row>
    <row r="620" ht="15.75" customHeight="1" outlineLevel="1">
      <c r="B620" s="34" t="s">
        <v>739</v>
      </c>
      <c r="C620" s="10"/>
      <c r="D620" s="67"/>
      <c r="E620" s="10"/>
      <c r="F620" s="10"/>
      <c r="G620" s="10">
        <f>SUBTOTAL(9,G613:G618)</f>
        <v>3900</v>
      </c>
    </row>
    <row r="621" ht="15.75" customHeight="1" outlineLevel="3">
      <c r="B621" s="10" t="s">
        <v>740</v>
      </c>
      <c r="C621" s="10" t="s">
        <v>474</v>
      </c>
      <c r="D621" s="67">
        <v>42150.0</v>
      </c>
      <c r="E621" s="10" t="s">
        <v>619</v>
      </c>
      <c r="F621" s="10" t="s">
        <v>626</v>
      </c>
      <c r="G621" s="10">
        <v>400.0</v>
      </c>
    </row>
    <row r="622" ht="15.75" customHeight="1" outlineLevel="2">
      <c r="B622" s="10"/>
      <c r="C622" s="10"/>
      <c r="D622" s="67"/>
      <c r="E622" s="34" t="s">
        <v>621</v>
      </c>
      <c r="F622" s="10"/>
      <c r="G622" s="10">
        <f>SUBTOTAL(9,G621)</f>
        <v>400</v>
      </c>
    </row>
    <row r="623" ht="15.75" customHeight="1" outlineLevel="3">
      <c r="B623" s="10" t="s">
        <v>740</v>
      </c>
      <c r="C623" s="10" t="s">
        <v>629</v>
      </c>
      <c r="D623" s="67">
        <v>42555.0</v>
      </c>
      <c r="E623" s="10" t="s">
        <v>623</v>
      </c>
      <c r="F623" s="10" t="s">
        <v>620</v>
      </c>
      <c r="G623" s="10">
        <v>600.0</v>
      </c>
    </row>
    <row r="624" ht="15.75" customHeight="1" outlineLevel="2">
      <c r="B624" s="10"/>
      <c r="C624" s="10"/>
      <c r="D624" s="67"/>
      <c r="E624" s="34" t="s">
        <v>625</v>
      </c>
      <c r="F624" s="10"/>
      <c r="G624" s="10">
        <f>SUBTOTAL(9,G623)</f>
        <v>600</v>
      </c>
    </row>
    <row r="625" ht="15.75" customHeight="1" outlineLevel="3">
      <c r="B625" s="10" t="s">
        <v>740</v>
      </c>
      <c r="C625" s="10" t="s">
        <v>618</v>
      </c>
      <c r="D625" s="67">
        <v>42082.0</v>
      </c>
      <c r="E625" s="10" t="s">
        <v>619</v>
      </c>
      <c r="F625" s="10" t="s">
        <v>620</v>
      </c>
      <c r="G625" s="10">
        <v>700.0</v>
      </c>
    </row>
    <row r="626" ht="15.75" customHeight="1" outlineLevel="2">
      <c r="B626" s="10"/>
      <c r="C626" s="10"/>
      <c r="D626" s="67"/>
      <c r="E626" s="34" t="s">
        <v>621</v>
      </c>
      <c r="F626" s="10"/>
      <c r="G626" s="10">
        <f>SUBTOTAL(9,G625)</f>
        <v>700</v>
      </c>
    </row>
    <row r="627" ht="15.75" customHeight="1" outlineLevel="3">
      <c r="B627" s="10" t="s">
        <v>740</v>
      </c>
      <c r="C627" s="10" t="s">
        <v>622</v>
      </c>
      <c r="D627" s="67">
        <v>42172.0</v>
      </c>
      <c r="E627" s="10" t="s">
        <v>623</v>
      </c>
      <c r="F627" s="10" t="s">
        <v>624</v>
      </c>
      <c r="G627" s="10">
        <v>1200.0</v>
      </c>
    </row>
    <row r="628" ht="15.75" customHeight="1" outlineLevel="2">
      <c r="B628" s="10"/>
      <c r="C628" s="10"/>
      <c r="D628" s="67"/>
      <c r="E628" s="34" t="s">
        <v>625</v>
      </c>
      <c r="F628" s="10"/>
      <c r="G628" s="10">
        <f>SUBTOTAL(9,G627)</f>
        <v>1200</v>
      </c>
    </row>
    <row r="629" ht="15.75" customHeight="1" outlineLevel="3">
      <c r="B629" s="10" t="s">
        <v>740</v>
      </c>
      <c r="C629" s="10" t="s">
        <v>474</v>
      </c>
      <c r="D629" s="67">
        <v>42565.0</v>
      </c>
      <c r="E629" s="10" t="s">
        <v>619</v>
      </c>
      <c r="F629" s="10" t="s">
        <v>624</v>
      </c>
      <c r="G629" s="10">
        <v>400.0</v>
      </c>
    </row>
    <row r="630" ht="15.75" customHeight="1" outlineLevel="2">
      <c r="B630" s="10"/>
      <c r="C630" s="10"/>
      <c r="D630" s="67"/>
      <c r="E630" s="34" t="s">
        <v>621</v>
      </c>
      <c r="F630" s="10"/>
      <c r="G630" s="10">
        <f>SUBTOTAL(9,G629)</f>
        <v>400</v>
      </c>
    </row>
    <row r="631" ht="15.75" customHeight="1" outlineLevel="1">
      <c r="B631" s="34" t="s">
        <v>741</v>
      </c>
      <c r="C631" s="10"/>
      <c r="D631" s="67"/>
      <c r="E631" s="10"/>
      <c r="F631" s="10"/>
      <c r="G631" s="10">
        <f>SUBTOTAL(9,G621:G629)</f>
        <v>3300</v>
      </c>
    </row>
    <row r="632" ht="15.75" customHeight="1" outlineLevel="3">
      <c r="B632" s="10" t="s">
        <v>742</v>
      </c>
      <c r="C632" s="10" t="s">
        <v>622</v>
      </c>
      <c r="D632" s="67">
        <v>43096.0</v>
      </c>
      <c r="E632" s="10" t="s">
        <v>623</v>
      </c>
      <c r="F632" s="10" t="s">
        <v>624</v>
      </c>
      <c r="G632" s="10">
        <v>600.0</v>
      </c>
    </row>
    <row r="633" ht="15.75" customHeight="1" outlineLevel="3">
      <c r="B633" s="10" t="s">
        <v>742</v>
      </c>
      <c r="C633" s="10" t="s">
        <v>618</v>
      </c>
      <c r="D633" s="67">
        <v>42126.0</v>
      </c>
      <c r="E633" s="10" t="s">
        <v>623</v>
      </c>
      <c r="F633" s="10" t="s">
        <v>626</v>
      </c>
      <c r="G633" s="10">
        <v>700.0</v>
      </c>
    </row>
    <row r="634" ht="15.75" customHeight="1" outlineLevel="2">
      <c r="B634" s="10"/>
      <c r="C634" s="10"/>
      <c r="D634" s="67"/>
      <c r="E634" s="34" t="s">
        <v>625</v>
      </c>
      <c r="F634" s="10"/>
      <c r="G634" s="10">
        <f>SUBTOTAL(9,G632:G633)</f>
        <v>1300</v>
      </c>
    </row>
    <row r="635" ht="15.75" customHeight="1" outlineLevel="3">
      <c r="B635" s="10" t="s">
        <v>742</v>
      </c>
      <c r="C635" s="10" t="s">
        <v>474</v>
      </c>
      <c r="D635" s="67">
        <v>42428.0</v>
      </c>
      <c r="E635" s="10" t="s">
        <v>619</v>
      </c>
      <c r="F635" s="10" t="s">
        <v>620</v>
      </c>
      <c r="G635" s="10">
        <v>1500.0</v>
      </c>
    </row>
    <row r="636" ht="15.75" customHeight="1" outlineLevel="3">
      <c r="B636" s="10" t="s">
        <v>742</v>
      </c>
      <c r="C636" s="10" t="s">
        <v>622</v>
      </c>
      <c r="D636" s="67">
        <v>42452.0</v>
      </c>
      <c r="E636" s="10" t="s">
        <v>619</v>
      </c>
      <c r="F636" s="10" t="s">
        <v>624</v>
      </c>
      <c r="G636" s="10">
        <v>500.0</v>
      </c>
    </row>
    <row r="637" ht="15.75" customHeight="1" outlineLevel="2">
      <c r="B637" s="10"/>
      <c r="C637" s="10"/>
      <c r="D637" s="67"/>
      <c r="E637" s="34" t="s">
        <v>621</v>
      </c>
      <c r="F637" s="10"/>
      <c r="G637" s="10">
        <f>SUBTOTAL(9,G635:G636)</f>
        <v>2000</v>
      </c>
    </row>
    <row r="638" ht="15.75" customHeight="1" outlineLevel="3">
      <c r="B638" s="10" t="s">
        <v>742</v>
      </c>
      <c r="C638" s="10" t="s">
        <v>618</v>
      </c>
      <c r="D638" s="67">
        <v>42862.0</v>
      </c>
      <c r="E638" s="10" t="s">
        <v>623</v>
      </c>
      <c r="F638" s="10" t="s">
        <v>626</v>
      </c>
      <c r="G638" s="10">
        <v>600.0</v>
      </c>
    </row>
    <row r="639" ht="15.75" customHeight="1" outlineLevel="2">
      <c r="B639" s="10"/>
      <c r="C639" s="10"/>
      <c r="D639" s="67"/>
      <c r="E639" s="34" t="s">
        <v>625</v>
      </c>
      <c r="F639" s="10"/>
      <c r="G639" s="10">
        <f>SUBTOTAL(9,G638)</f>
        <v>600</v>
      </c>
    </row>
    <row r="640" ht="15.75" customHeight="1" outlineLevel="1">
      <c r="B640" s="34" t="s">
        <v>743</v>
      </c>
      <c r="C640" s="10"/>
      <c r="D640" s="67"/>
      <c r="E640" s="10"/>
      <c r="F640" s="10"/>
      <c r="G640" s="10">
        <f>SUBTOTAL(9,G632:G638)</f>
        <v>3900</v>
      </c>
    </row>
    <row r="641" ht="15.75" customHeight="1" outlineLevel="3">
      <c r="B641" s="10" t="s">
        <v>744</v>
      </c>
      <c r="C641" s="10" t="s">
        <v>618</v>
      </c>
      <c r="D641" s="67">
        <v>42817.0</v>
      </c>
      <c r="E641" s="10" t="s">
        <v>623</v>
      </c>
      <c r="F641" s="10" t="s">
        <v>626</v>
      </c>
      <c r="G641" s="10">
        <v>700.0</v>
      </c>
    </row>
    <row r="642" ht="15.75" customHeight="1" outlineLevel="2">
      <c r="B642" s="10"/>
      <c r="C642" s="10"/>
      <c r="D642" s="67"/>
      <c r="E642" s="34" t="s">
        <v>625</v>
      </c>
      <c r="F642" s="10"/>
      <c r="G642" s="10">
        <f>SUBTOTAL(9,G641)</f>
        <v>700</v>
      </c>
    </row>
    <row r="643" ht="15.75" customHeight="1" outlineLevel="3">
      <c r="B643" s="10" t="s">
        <v>744</v>
      </c>
      <c r="C643" s="10" t="s">
        <v>474</v>
      </c>
      <c r="D643" s="67">
        <v>42942.0</v>
      </c>
      <c r="E643" s="10" t="s">
        <v>619</v>
      </c>
      <c r="F643" s="10" t="s">
        <v>620</v>
      </c>
      <c r="G643" s="10">
        <v>1500.0</v>
      </c>
    </row>
    <row r="644" ht="15.75" customHeight="1" outlineLevel="3">
      <c r="B644" s="10" t="s">
        <v>744</v>
      </c>
      <c r="C644" s="10" t="s">
        <v>622</v>
      </c>
      <c r="D644" s="67">
        <v>42161.0</v>
      </c>
      <c r="E644" s="10" t="s">
        <v>619</v>
      </c>
      <c r="F644" s="10" t="s">
        <v>624</v>
      </c>
      <c r="G644" s="10">
        <v>500.0</v>
      </c>
    </row>
    <row r="645" ht="15.75" customHeight="1" outlineLevel="2">
      <c r="B645" s="10"/>
      <c r="C645" s="10"/>
      <c r="D645" s="67"/>
      <c r="E645" s="34" t="s">
        <v>621</v>
      </c>
      <c r="F645" s="10"/>
      <c r="G645" s="10">
        <f>SUBTOTAL(9,G643:G644)</f>
        <v>2000</v>
      </c>
    </row>
    <row r="646" ht="15.75" customHeight="1" outlineLevel="3">
      <c r="B646" s="10" t="s">
        <v>744</v>
      </c>
      <c r="C646" s="10" t="s">
        <v>618</v>
      </c>
      <c r="D646" s="67">
        <v>42181.0</v>
      </c>
      <c r="E646" s="10" t="s">
        <v>623</v>
      </c>
      <c r="F646" s="10" t="s">
        <v>626</v>
      </c>
      <c r="G646" s="10">
        <v>600.0</v>
      </c>
    </row>
    <row r="647" ht="15.75" customHeight="1" outlineLevel="3">
      <c r="B647" s="10" t="s">
        <v>744</v>
      </c>
      <c r="C647" s="10" t="s">
        <v>629</v>
      </c>
      <c r="D647" s="67">
        <v>42843.0</v>
      </c>
      <c r="E647" s="10" t="s">
        <v>623</v>
      </c>
      <c r="F647" s="10" t="s">
        <v>624</v>
      </c>
      <c r="G647" s="10">
        <v>900.0</v>
      </c>
    </row>
    <row r="648" ht="15.75" customHeight="1" outlineLevel="2">
      <c r="B648" s="10"/>
      <c r="C648" s="10"/>
      <c r="D648" s="67"/>
      <c r="E648" s="34" t="s">
        <v>625</v>
      </c>
      <c r="F648" s="10"/>
      <c r="G648" s="10">
        <f>SUBTOTAL(9,G646:G647)</f>
        <v>1500</v>
      </c>
    </row>
    <row r="649" ht="15.75" customHeight="1" outlineLevel="1">
      <c r="B649" s="34" t="s">
        <v>745</v>
      </c>
      <c r="C649" s="10"/>
      <c r="D649" s="67"/>
      <c r="E649" s="10"/>
      <c r="F649" s="10"/>
      <c r="G649" s="10">
        <f>SUBTOTAL(9,G641:G647)</f>
        <v>4200</v>
      </c>
    </row>
    <row r="650" ht="15.75" customHeight="1" outlineLevel="3">
      <c r="B650" s="10" t="s">
        <v>746</v>
      </c>
      <c r="C650" s="10" t="s">
        <v>629</v>
      </c>
      <c r="D650" s="67">
        <v>42135.0</v>
      </c>
      <c r="E650" s="10" t="s">
        <v>623</v>
      </c>
      <c r="F650" s="10" t="s">
        <v>626</v>
      </c>
      <c r="G650" s="10">
        <v>600.0</v>
      </c>
    </row>
    <row r="651" ht="15.75" customHeight="1" outlineLevel="2">
      <c r="B651" s="10"/>
      <c r="C651" s="10"/>
      <c r="D651" s="67"/>
      <c r="E651" s="34" t="s">
        <v>625</v>
      </c>
      <c r="F651" s="10"/>
      <c r="G651" s="10">
        <f>SUBTOTAL(9,G650)</f>
        <v>600</v>
      </c>
    </row>
    <row r="652" ht="15.75" customHeight="1" outlineLevel="3">
      <c r="B652" s="10" t="s">
        <v>746</v>
      </c>
      <c r="C652" s="10" t="s">
        <v>474</v>
      </c>
      <c r="D652" s="67">
        <v>42767.0</v>
      </c>
      <c r="E652" s="10" t="s">
        <v>619</v>
      </c>
      <c r="F652" s="10" t="s">
        <v>620</v>
      </c>
      <c r="G652" s="10">
        <v>1000.0</v>
      </c>
    </row>
    <row r="653" ht="15.75" customHeight="1" outlineLevel="3">
      <c r="B653" s="10" t="s">
        <v>746</v>
      </c>
      <c r="C653" s="10" t="s">
        <v>474</v>
      </c>
      <c r="D653" s="67">
        <v>42553.0</v>
      </c>
      <c r="E653" s="10" t="s">
        <v>619</v>
      </c>
      <c r="F653" s="10" t="s">
        <v>626</v>
      </c>
      <c r="G653" s="10">
        <v>400.0</v>
      </c>
    </row>
    <row r="654" ht="15.75" customHeight="1" outlineLevel="2">
      <c r="B654" s="10"/>
      <c r="C654" s="10"/>
      <c r="D654" s="67"/>
      <c r="E654" s="34" t="s">
        <v>621</v>
      </c>
      <c r="F654" s="10"/>
      <c r="G654" s="10">
        <f>SUBTOTAL(9,G652:G653)</f>
        <v>1400</v>
      </c>
    </row>
    <row r="655" ht="15.75" customHeight="1" outlineLevel="3">
      <c r="B655" s="10" t="s">
        <v>746</v>
      </c>
      <c r="C655" s="10" t="s">
        <v>629</v>
      </c>
      <c r="D655" s="67">
        <v>42240.0</v>
      </c>
      <c r="E655" s="10" t="s">
        <v>623</v>
      </c>
      <c r="F655" s="10" t="s">
        <v>620</v>
      </c>
      <c r="G655" s="10">
        <v>600.0</v>
      </c>
    </row>
    <row r="656" ht="15.75" customHeight="1" outlineLevel="2">
      <c r="B656" s="10"/>
      <c r="C656" s="10"/>
      <c r="D656" s="67"/>
      <c r="E656" s="34" t="s">
        <v>625</v>
      </c>
      <c r="F656" s="10"/>
      <c r="G656" s="10">
        <f>SUBTOTAL(9,G655)</f>
        <v>600</v>
      </c>
    </row>
    <row r="657" ht="15.75" customHeight="1" outlineLevel="3">
      <c r="B657" s="10" t="s">
        <v>746</v>
      </c>
      <c r="C657" s="10" t="s">
        <v>618</v>
      </c>
      <c r="D657" s="67">
        <v>42837.0</v>
      </c>
      <c r="E657" s="10" t="s">
        <v>619</v>
      </c>
      <c r="F657" s="10" t="s">
        <v>620</v>
      </c>
      <c r="G657" s="10">
        <v>700.0</v>
      </c>
    </row>
    <row r="658" ht="15.75" customHeight="1" outlineLevel="2">
      <c r="B658" s="10"/>
      <c r="C658" s="10"/>
      <c r="D658" s="67"/>
      <c r="E658" s="34" t="s">
        <v>621</v>
      </c>
      <c r="F658" s="10"/>
      <c r="G658" s="10">
        <f>SUBTOTAL(9,G657)</f>
        <v>700</v>
      </c>
    </row>
    <row r="659" ht="15.75" customHeight="1" outlineLevel="1">
      <c r="B659" s="34" t="s">
        <v>747</v>
      </c>
      <c r="C659" s="10"/>
      <c r="D659" s="67"/>
      <c r="E659" s="10"/>
      <c r="F659" s="10"/>
      <c r="G659" s="10">
        <f>SUBTOTAL(9,G650:G657)</f>
        <v>3300</v>
      </c>
    </row>
    <row r="660" ht="15.75" customHeight="1" outlineLevel="3">
      <c r="B660" s="10" t="s">
        <v>748</v>
      </c>
      <c r="C660" s="10" t="s">
        <v>629</v>
      </c>
      <c r="D660" s="67">
        <v>42460.0</v>
      </c>
      <c r="E660" s="10" t="s">
        <v>623</v>
      </c>
      <c r="F660" s="10" t="s">
        <v>620</v>
      </c>
      <c r="G660" s="10">
        <v>600.0</v>
      </c>
    </row>
    <row r="661" ht="15.75" customHeight="1" outlineLevel="2">
      <c r="B661" s="10"/>
      <c r="C661" s="10"/>
      <c r="D661" s="67"/>
      <c r="E661" s="34" t="s">
        <v>625</v>
      </c>
      <c r="F661" s="10"/>
      <c r="G661" s="10">
        <f>SUBTOTAL(9,G660)</f>
        <v>600</v>
      </c>
    </row>
    <row r="662" ht="15.75" customHeight="1" outlineLevel="3">
      <c r="B662" s="10" t="s">
        <v>748</v>
      </c>
      <c r="C662" s="10" t="s">
        <v>618</v>
      </c>
      <c r="D662" s="67">
        <v>42093.0</v>
      </c>
      <c r="E662" s="10" t="s">
        <v>619</v>
      </c>
      <c r="F662" s="10" t="s">
        <v>620</v>
      </c>
      <c r="G662" s="10">
        <v>700.0</v>
      </c>
    </row>
    <row r="663" ht="15.75" customHeight="1" outlineLevel="2">
      <c r="B663" s="10"/>
      <c r="C663" s="10"/>
      <c r="D663" s="67"/>
      <c r="E663" s="34" t="s">
        <v>621</v>
      </c>
      <c r="F663" s="10"/>
      <c r="G663" s="10">
        <f>SUBTOTAL(9,G662)</f>
        <v>700</v>
      </c>
    </row>
    <row r="664" ht="15.75" customHeight="1" outlineLevel="3">
      <c r="B664" s="10" t="s">
        <v>748</v>
      </c>
      <c r="C664" s="10" t="s">
        <v>622</v>
      </c>
      <c r="D664" s="67">
        <v>42305.0</v>
      </c>
      <c r="E664" s="10" t="s">
        <v>623</v>
      </c>
      <c r="F664" s="10" t="s">
        <v>624</v>
      </c>
      <c r="G664" s="10">
        <v>1200.0</v>
      </c>
    </row>
    <row r="665" ht="15.75" customHeight="1" outlineLevel="2">
      <c r="B665" s="10"/>
      <c r="C665" s="10"/>
      <c r="D665" s="67"/>
      <c r="E665" s="34" t="s">
        <v>625</v>
      </c>
      <c r="F665" s="10"/>
      <c r="G665" s="10">
        <f>SUBTOTAL(9,G664)</f>
        <v>1200</v>
      </c>
    </row>
    <row r="666" ht="15.75" customHeight="1" outlineLevel="3">
      <c r="B666" s="10" t="s">
        <v>748</v>
      </c>
      <c r="C666" s="10" t="s">
        <v>474</v>
      </c>
      <c r="D666" s="67">
        <v>42357.0</v>
      </c>
      <c r="E666" s="10" t="s">
        <v>619</v>
      </c>
      <c r="F666" s="10" t="s">
        <v>624</v>
      </c>
      <c r="G666" s="10">
        <v>400.0</v>
      </c>
    </row>
    <row r="667" ht="15.75" customHeight="1" outlineLevel="2">
      <c r="B667" s="10"/>
      <c r="C667" s="10"/>
      <c r="D667" s="67"/>
      <c r="E667" s="34" t="s">
        <v>621</v>
      </c>
      <c r="F667" s="10"/>
      <c r="G667" s="10">
        <f>SUBTOTAL(9,G666)</f>
        <v>400</v>
      </c>
    </row>
    <row r="668" ht="15.75" customHeight="1" outlineLevel="3">
      <c r="B668" s="10" t="s">
        <v>748</v>
      </c>
      <c r="C668" s="10" t="s">
        <v>622</v>
      </c>
      <c r="D668" s="67">
        <v>42475.0</v>
      </c>
      <c r="E668" s="10" t="s">
        <v>623</v>
      </c>
      <c r="F668" s="10" t="s">
        <v>624</v>
      </c>
      <c r="G668" s="10">
        <v>600.0</v>
      </c>
    </row>
    <row r="669" ht="15.75" customHeight="1" outlineLevel="2">
      <c r="B669" s="10"/>
      <c r="C669" s="10"/>
      <c r="D669" s="67"/>
      <c r="E669" s="34" t="s">
        <v>625</v>
      </c>
      <c r="F669" s="10"/>
      <c r="G669" s="10">
        <f>SUBTOTAL(9,G668)</f>
        <v>600</v>
      </c>
    </row>
    <row r="670" ht="15.75" customHeight="1" outlineLevel="1">
      <c r="B670" s="34" t="s">
        <v>749</v>
      </c>
      <c r="C670" s="10"/>
      <c r="D670" s="67"/>
      <c r="E670" s="10"/>
      <c r="F670" s="10"/>
      <c r="G670" s="10">
        <f>SUBTOTAL(9,G660:G668)</f>
        <v>3500</v>
      </c>
    </row>
    <row r="671" ht="15.75" customHeight="1" outlineLevel="3">
      <c r="B671" s="10" t="s">
        <v>750</v>
      </c>
      <c r="C671" s="10" t="s">
        <v>622</v>
      </c>
      <c r="D671" s="67">
        <v>42316.0</v>
      </c>
      <c r="E671" s="10" t="s">
        <v>619</v>
      </c>
      <c r="F671" s="10" t="s">
        <v>624</v>
      </c>
      <c r="G671" s="10">
        <v>500.0</v>
      </c>
    </row>
    <row r="672" ht="15.75" customHeight="1" outlineLevel="2">
      <c r="B672" s="10"/>
      <c r="C672" s="10"/>
      <c r="D672" s="67"/>
      <c r="E672" s="34" t="s">
        <v>621</v>
      </c>
      <c r="F672" s="10"/>
      <c r="G672" s="10">
        <f>SUBTOTAL(9,G671)</f>
        <v>500</v>
      </c>
    </row>
    <row r="673" ht="15.75" customHeight="1" outlineLevel="3">
      <c r="B673" s="10" t="s">
        <v>750</v>
      </c>
      <c r="C673" s="10" t="s">
        <v>618</v>
      </c>
      <c r="D673" s="67">
        <v>42912.0</v>
      </c>
      <c r="E673" s="10" t="s">
        <v>623</v>
      </c>
      <c r="F673" s="10" t="s">
        <v>626</v>
      </c>
      <c r="G673" s="10">
        <v>600.0</v>
      </c>
    </row>
    <row r="674" ht="15.75" customHeight="1" outlineLevel="3">
      <c r="B674" s="10" t="s">
        <v>750</v>
      </c>
      <c r="C674" s="10" t="s">
        <v>629</v>
      </c>
      <c r="D674" s="67">
        <v>43052.0</v>
      </c>
      <c r="E674" s="10" t="s">
        <v>623</v>
      </c>
      <c r="F674" s="10" t="s">
        <v>624</v>
      </c>
      <c r="G674" s="10">
        <v>900.0</v>
      </c>
    </row>
    <row r="675" ht="15.75" customHeight="1" outlineLevel="3">
      <c r="B675" s="10" t="s">
        <v>750</v>
      </c>
      <c r="C675" s="10" t="s">
        <v>629</v>
      </c>
      <c r="D675" s="67">
        <v>42940.0</v>
      </c>
      <c r="E675" s="10" t="s">
        <v>623</v>
      </c>
      <c r="F675" s="10" t="s">
        <v>620</v>
      </c>
      <c r="G675" s="10">
        <v>400.0</v>
      </c>
    </row>
    <row r="676" ht="15.75" customHeight="1" outlineLevel="2">
      <c r="B676" s="10"/>
      <c r="C676" s="10"/>
      <c r="D676" s="67"/>
      <c r="E676" s="34" t="s">
        <v>625</v>
      </c>
      <c r="F676" s="10"/>
      <c r="G676" s="10">
        <f>SUBTOTAL(9,G673:G675)</f>
        <v>1900</v>
      </c>
    </row>
    <row r="677" ht="15.75" customHeight="1" outlineLevel="3">
      <c r="B677" s="10" t="s">
        <v>750</v>
      </c>
      <c r="C677" s="10" t="s">
        <v>618</v>
      </c>
      <c r="D677" s="67">
        <v>42860.0</v>
      </c>
      <c r="E677" s="10" t="s">
        <v>619</v>
      </c>
      <c r="F677" s="10" t="s">
        <v>626</v>
      </c>
      <c r="G677" s="10">
        <v>500.0</v>
      </c>
    </row>
    <row r="678" ht="15.75" customHeight="1" outlineLevel="2">
      <c r="B678" s="10"/>
      <c r="C678" s="10"/>
      <c r="D678" s="67"/>
      <c r="E678" s="34" t="s">
        <v>621</v>
      </c>
      <c r="F678" s="10"/>
      <c r="G678" s="10">
        <f>SUBTOTAL(9,G677)</f>
        <v>500</v>
      </c>
    </row>
    <row r="679" ht="15.75" customHeight="1" outlineLevel="1">
      <c r="B679" s="34" t="s">
        <v>751</v>
      </c>
      <c r="C679" s="10"/>
      <c r="D679" s="67"/>
      <c r="E679" s="10"/>
      <c r="F679" s="10"/>
      <c r="G679" s="10">
        <f>SUBTOTAL(9,G671:G677)</f>
        <v>2900</v>
      </c>
    </row>
    <row r="680" ht="15.75" customHeight="1" outlineLevel="3">
      <c r="B680" s="10" t="s">
        <v>752</v>
      </c>
      <c r="C680" s="10" t="s">
        <v>618</v>
      </c>
      <c r="D680" s="67">
        <v>43115.0</v>
      </c>
      <c r="E680" s="10" t="s">
        <v>619</v>
      </c>
      <c r="F680" s="10" t="s">
        <v>626</v>
      </c>
      <c r="G680" s="10">
        <v>500.0</v>
      </c>
    </row>
    <row r="681" ht="15.75" customHeight="1" outlineLevel="2">
      <c r="B681" s="10"/>
      <c r="C681" s="10"/>
      <c r="D681" s="67"/>
      <c r="E681" s="34" t="s">
        <v>621</v>
      </c>
      <c r="F681" s="10"/>
      <c r="G681" s="10">
        <f>SUBTOTAL(9,G680)</f>
        <v>500</v>
      </c>
    </row>
    <row r="682" ht="15.75" customHeight="1" outlineLevel="3">
      <c r="B682" s="10" t="s">
        <v>752</v>
      </c>
      <c r="C682" s="10" t="s">
        <v>629</v>
      </c>
      <c r="D682" s="67">
        <v>42260.0</v>
      </c>
      <c r="E682" s="10" t="s">
        <v>623</v>
      </c>
      <c r="F682" s="10" t="s">
        <v>626</v>
      </c>
      <c r="G682" s="10">
        <v>600.0</v>
      </c>
    </row>
    <row r="683" ht="15.75" customHeight="1" outlineLevel="2">
      <c r="B683" s="10"/>
      <c r="C683" s="10"/>
      <c r="D683" s="67"/>
      <c r="E683" s="34" t="s">
        <v>625</v>
      </c>
      <c r="F683" s="10"/>
      <c r="G683" s="10">
        <f>SUBTOTAL(9,G682)</f>
        <v>600</v>
      </c>
    </row>
    <row r="684" ht="15.75" customHeight="1" outlineLevel="3">
      <c r="B684" s="10" t="s">
        <v>752</v>
      </c>
      <c r="C684" s="10" t="s">
        <v>474</v>
      </c>
      <c r="D684" s="67">
        <v>42238.0</v>
      </c>
      <c r="E684" s="10" t="s">
        <v>619</v>
      </c>
      <c r="F684" s="10" t="s">
        <v>620</v>
      </c>
      <c r="G684" s="10">
        <v>1000.0</v>
      </c>
    </row>
    <row r="685" ht="15.75" customHeight="1" outlineLevel="3">
      <c r="B685" s="10" t="s">
        <v>752</v>
      </c>
      <c r="C685" s="10" t="s">
        <v>474</v>
      </c>
      <c r="D685" s="67">
        <v>42077.0</v>
      </c>
      <c r="E685" s="10" t="s">
        <v>619</v>
      </c>
      <c r="F685" s="10" t="s">
        <v>626</v>
      </c>
      <c r="G685" s="10">
        <v>400.0</v>
      </c>
    </row>
    <row r="686" ht="15.75" customHeight="1" outlineLevel="2">
      <c r="B686" s="10"/>
      <c r="C686" s="10"/>
      <c r="D686" s="67"/>
      <c r="E686" s="34" t="s">
        <v>621</v>
      </c>
      <c r="F686" s="10"/>
      <c r="G686" s="10">
        <f>SUBTOTAL(9,G684:G685)</f>
        <v>1400</v>
      </c>
    </row>
    <row r="687" ht="15.75" customHeight="1" outlineLevel="3">
      <c r="B687" s="10" t="s">
        <v>752</v>
      </c>
      <c r="C687" s="10" t="s">
        <v>629</v>
      </c>
      <c r="D687" s="67">
        <v>43119.0</v>
      </c>
      <c r="E687" s="10" t="s">
        <v>623</v>
      </c>
      <c r="F687" s="10" t="s">
        <v>620</v>
      </c>
      <c r="G687" s="10">
        <v>600.0</v>
      </c>
    </row>
    <row r="688" ht="15.75" customHeight="1" outlineLevel="2">
      <c r="B688" s="10"/>
      <c r="C688" s="10"/>
      <c r="D688" s="67"/>
      <c r="E688" s="34" t="s">
        <v>625</v>
      </c>
      <c r="F688" s="10"/>
      <c r="G688" s="10">
        <f>SUBTOTAL(9,G687)</f>
        <v>600</v>
      </c>
    </row>
    <row r="689" ht="15.75" customHeight="1" outlineLevel="1">
      <c r="B689" s="34" t="s">
        <v>753</v>
      </c>
      <c r="C689" s="10"/>
      <c r="D689" s="67"/>
      <c r="E689" s="10"/>
      <c r="F689" s="10"/>
      <c r="G689" s="10">
        <f>SUBTOTAL(9,G680:G687)</f>
        <v>3100</v>
      </c>
    </row>
    <row r="690" ht="15.75" customHeight="1" outlineLevel="3">
      <c r="B690" s="10" t="s">
        <v>754</v>
      </c>
      <c r="C690" s="10" t="s">
        <v>622</v>
      </c>
      <c r="D690" s="67">
        <v>42624.0</v>
      </c>
      <c r="E690" s="10" t="s">
        <v>623</v>
      </c>
      <c r="F690" s="10" t="s">
        <v>624</v>
      </c>
      <c r="G690" s="10">
        <v>600.0</v>
      </c>
    </row>
    <row r="691" ht="15.75" customHeight="1" outlineLevel="3">
      <c r="B691" s="10" t="s">
        <v>754</v>
      </c>
      <c r="C691" s="10" t="s">
        <v>618</v>
      </c>
      <c r="D691" s="67">
        <v>42339.0</v>
      </c>
      <c r="E691" s="10" t="s">
        <v>623</v>
      </c>
      <c r="F691" s="10" t="s">
        <v>626</v>
      </c>
      <c r="G691" s="10">
        <v>700.0</v>
      </c>
    </row>
    <row r="692" ht="15.75" customHeight="1" outlineLevel="2">
      <c r="B692" s="10"/>
      <c r="C692" s="10"/>
      <c r="D692" s="67"/>
      <c r="E692" s="34" t="s">
        <v>625</v>
      </c>
      <c r="F692" s="10"/>
      <c r="G692" s="10">
        <f>SUBTOTAL(9,G690:G691)</f>
        <v>1300</v>
      </c>
    </row>
    <row r="693" ht="15.75" customHeight="1" outlineLevel="3">
      <c r="B693" s="10" t="s">
        <v>754</v>
      </c>
      <c r="C693" s="10" t="s">
        <v>474</v>
      </c>
      <c r="D693" s="67">
        <v>42311.0</v>
      </c>
      <c r="E693" s="10" t="s">
        <v>619</v>
      </c>
      <c r="F693" s="10" t="s">
        <v>620</v>
      </c>
      <c r="G693" s="10">
        <v>1500.0</v>
      </c>
    </row>
    <row r="694" ht="15.75" customHeight="1" outlineLevel="3">
      <c r="B694" s="10" t="s">
        <v>754</v>
      </c>
      <c r="C694" s="10" t="s">
        <v>622</v>
      </c>
      <c r="D694" s="67">
        <v>42313.0</v>
      </c>
      <c r="E694" s="10" t="s">
        <v>619</v>
      </c>
      <c r="F694" s="10" t="s">
        <v>624</v>
      </c>
      <c r="G694" s="10">
        <v>500.0</v>
      </c>
    </row>
    <row r="695" ht="15.75" customHeight="1" outlineLevel="2">
      <c r="B695" s="10"/>
      <c r="C695" s="10"/>
      <c r="D695" s="67"/>
      <c r="E695" s="34" t="s">
        <v>621</v>
      </c>
      <c r="F695" s="10"/>
      <c r="G695" s="10">
        <f>SUBTOTAL(9,G693:G694)</f>
        <v>2000</v>
      </c>
    </row>
    <row r="696" ht="15.75" customHeight="1" outlineLevel="3">
      <c r="B696" s="10" t="s">
        <v>754</v>
      </c>
      <c r="C696" s="10" t="s">
        <v>618</v>
      </c>
      <c r="D696" s="67">
        <v>42568.0</v>
      </c>
      <c r="E696" s="10" t="s">
        <v>623</v>
      </c>
      <c r="F696" s="10" t="s">
        <v>626</v>
      </c>
      <c r="G696" s="10">
        <v>600.0</v>
      </c>
    </row>
    <row r="697" ht="15.75" customHeight="1" outlineLevel="2">
      <c r="B697" s="10"/>
      <c r="C697" s="10"/>
      <c r="D697" s="67"/>
      <c r="E697" s="34" t="s">
        <v>625</v>
      </c>
      <c r="F697" s="10"/>
      <c r="G697" s="10">
        <f>SUBTOTAL(9,G696)</f>
        <v>600</v>
      </c>
    </row>
    <row r="698" ht="15.75" customHeight="1" outlineLevel="1">
      <c r="B698" s="34" t="s">
        <v>755</v>
      </c>
      <c r="C698" s="10"/>
      <c r="D698" s="67"/>
      <c r="E698" s="10"/>
      <c r="F698" s="10"/>
      <c r="G698" s="10">
        <f>SUBTOTAL(9,G690:G696)</f>
        <v>3900</v>
      </c>
    </row>
    <row r="699" ht="15.75" customHeight="1" outlineLevel="3">
      <c r="B699" s="10" t="s">
        <v>756</v>
      </c>
      <c r="C699" s="10" t="s">
        <v>618</v>
      </c>
      <c r="D699" s="67">
        <v>42668.0</v>
      </c>
      <c r="E699" s="10" t="s">
        <v>623</v>
      </c>
      <c r="F699" s="10" t="s">
        <v>626</v>
      </c>
      <c r="G699" s="10">
        <v>600.0</v>
      </c>
    </row>
    <row r="700" ht="15.75" customHeight="1" outlineLevel="3">
      <c r="B700" s="10" t="s">
        <v>756</v>
      </c>
      <c r="C700" s="10" t="s">
        <v>629</v>
      </c>
      <c r="D700" s="67">
        <v>42930.0</v>
      </c>
      <c r="E700" s="10" t="s">
        <v>623</v>
      </c>
      <c r="F700" s="10" t="s">
        <v>624</v>
      </c>
      <c r="G700" s="10">
        <v>900.0</v>
      </c>
    </row>
    <row r="701" ht="15.75" customHeight="1" outlineLevel="3">
      <c r="B701" s="10" t="s">
        <v>756</v>
      </c>
      <c r="C701" s="10" t="s">
        <v>629</v>
      </c>
      <c r="D701" s="67">
        <v>42295.0</v>
      </c>
      <c r="E701" s="10" t="s">
        <v>623</v>
      </c>
      <c r="F701" s="10" t="s">
        <v>620</v>
      </c>
      <c r="G701" s="10">
        <v>400.0</v>
      </c>
    </row>
    <row r="702" ht="15.75" customHeight="1" outlineLevel="2">
      <c r="B702" s="10"/>
      <c r="C702" s="10"/>
      <c r="D702" s="67"/>
      <c r="E702" s="34" t="s">
        <v>625</v>
      </c>
      <c r="F702" s="10"/>
      <c r="G702" s="10">
        <f>SUBTOTAL(9,G699:G701)</f>
        <v>1900</v>
      </c>
    </row>
    <row r="703" ht="15.75" customHeight="1" outlineLevel="3">
      <c r="B703" s="10" t="s">
        <v>756</v>
      </c>
      <c r="C703" s="10" t="s">
        <v>618</v>
      </c>
      <c r="D703" s="67">
        <v>42594.0</v>
      </c>
      <c r="E703" s="10" t="s">
        <v>619</v>
      </c>
      <c r="F703" s="10" t="s">
        <v>626</v>
      </c>
      <c r="G703" s="10">
        <v>500.0</v>
      </c>
    </row>
    <row r="704" ht="15.75" customHeight="1" outlineLevel="2">
      <c r="B704" s="10"/>
      <c r="C704" s="10"/>
      <c r="D704" s="67"/>
      <c r="E704" s="34" t="s">
        <v>621</v>
      </c>
      <c r="F704" s="10"/>
      <c r="G704" s="10">
        <f>SUBTOTAL(9,G703)</f>
        <v>500</v>
      </c>
    </row>
    <row r="705" ht="15.75" customHeight="1" outlineLevel="3">
      <c r="B705" s="10" t="s">
        <v>756</v>
      </c>
      <c r="C705" s="10" t="s">
        <v>629</v>
      </c>
      <c r="D705" s="67">
        <v>42669.0</v>
      </c>
      <c r="E705" s="10" t="s">
        <v>623</v>
      </c>
      <c r="F705" s="10" t="s">
        <v>626</v>
      </c>
      <c r="G705" s="10">
        <v>600.0</v>
      </c>
    </row>
    <row r="706" ht="15.75" customHeight="1" outlineLevel="2">
      <c r="B706" s="10"/>
      <c r="C706" s="10"/>
      <c r="D706" s="67"/>
      <c r="E706" s="34" t="s">
        <v>625</v>
      </c>
      <c r="F706" s="10"/>
      <c r="G706" s="10">
        <f>SUBTOTAL(9,G705)</f>
        <v>600</v>
      </c>
    </row>
    <row r="707" ht="15.75" customHeight="1" outlineLevel="1">
      <c r="B707" s="34" t="s">
        <v>757</v>
      </c>
      <c r="C707" s="10"/>
      <c r="D707" s="67"/>
      <c r="E707" s="10"/>
      <c r="F707" s="10"/>
      <c r="G707" s="10">
        <f>SUBTOTAL(9,G699:G705)</f>
        <v>3000</v>
      </c>
    </row>
    <row r="708" ht="15.75" customHeight="1" outlineLevel="3">
      <c r="B708" s="10" t="s">
        <v>758</v>
      </c>
      <c r="C708" s="10" t="s">
        <v>629</v>
      </c>
      <c r="D708" s="67">
        <v>42028.0</v>
      </c>
      <c r="E708" s="10" t="s">
        <v>623</v>
      </c>
      <c r="F708" s="10" t="s">
        <v>620</v>
      </c>
      <c r="G708" s="10">
        <v>600.0</v>
      </c>
    </row>
    <row r="709" ht="15.75" customHeight="1" outlineLevel="2">
      <c r="B709" s="10"/>
      <c r="C709" s="10"/>
      <c r="D709" s="67"/>
      <c r="E709" s="34" t="s">
        <v>625</v>
      </c>
      <c r="F709" s="10"/>
      <c r="G709" s="10">
        <f>SUBTOTAL(9,G708)</f>
        <v>600</v>
      </c>
    </row>
    <row r="710" ht="15.75" customHeight="1" outlineLevel="3">
      <c r="B710" s="10" t="s">
        <v>758</v>
      </c>
      <c r="C710" s="10" t="s">
        <v>618</v>
      </c>
      <c r="D710" s="67">
        <v>42009.0</v>
      </c>
      <c r="E710" s="10" t="s">
        <v>619</v>
      </c>
      <c r="F710" s="10" t="s">
        <v>620</v>
      </c>
      <c r="G710" s="10">
        <v>700.0</v>
      </c>
    </row>
    <row r="711" ht="15.75" customHeight="1" outlineLevel="2">
      <c r="B711" s="10"/>
      <c r="C711" s="10"/>
      <c r="D711" s="67"/>
      <c r="E711" s="34" t="s">
        <v>621</v>
      </c>
      <c r="F711" s="10"/>
      <c r="G711" s="10">
        <f>SUBTOTAL(9,G710)</f>
        <v>700</v>
      </c>
    </row>
    <row r="712" ht="15.75" customHeight="1" outlineLevel="3">
      <c r="B712" s="10" t="s">
        <v>758</v>
      </c>
      <c r="C712" s="10" t="s">
        <v>622</v>
      </c>
      <c r="D712" s="67">
        <v>42040.0</v>
      </c>
      <c r="E712" s="10" t="s">
        <v>623</v>
      </c>
      <c r="F712" s="10" t="s">
        <v>624</v>
      </c>
      <c r="G712" s="10">
        <v>1200.0</v>
      </c>
    </row>
    <row r="713" ht="15.75" customHeight="1" outlineLevel="2">
      <c r="B713" s="10"/>
      <c r="C713" s="10"/>
      <c r="D713" s="67"/>
      <c r="E713" s="34" t="s">
        <v>625</v>
      </c>
      <c r="F713" s="10"/>
      <c r="G713" s="10">
        <f>SUBTOTAL(9,G712)</f>
        <v>1200</v>
      </c>
    </row>
    <row r="714" ht="15.75" customHeight="1" outlineLevel="3">
      <c r="B714" s="10" t="s">
        <v>758</v>
      </c>
      <c r="C714" s="10" t="s">
        <v>474</v>
      </c>
      <c r="D714" s="67">
        <v>42225.0</v>
      </c>
      <c r="E714" s="10" t="s">
        <v>619</v>
      </c>
      <c r="F714" s="10" t="s">
        <v>624</v>
      </c>
      <c r="G714" s="10">
        <v>400.0</v>
      </c>
    </row>
    <row r="715" ht="15.75" customHeight="1" outlineLevel="2">
      <c r="B715" s="10"/>
      <c r="C715" s="10"/>
      <c r="D715" s="67"/>
      <c r="E715" s="34" t="s">
        <v>621</v>
      </c>
      <c r="F715" s="10"/>
      <c r="G715" s="10">
        <f>SUBTOTAL(9,G714)</f>
        <v>400</v>
      </c>
    </row>
    <row r="716" ht="15.75" customHeight="1" outlineLevel="3">
      <c r="B716" s="10" t="s">
        <v>758</v>
      </c>
      <c r="C716" s="10" t="s">
        <v>622</v>
      </c>
      <c r="D716" s="67">
        <v>42868.0</v>
      </c>
      <c r="E716" s="10" t="s">
        <v>623</v>
      </c>
      <c r="F716" s="10" t="s">
        <v>624</v>
      </c>
      <c r="G716" s="10">
        <v>600.0</v>
      </c>
    </row>
    <row r="717" ht="15.75" customHeight="1" outlineLevel="2">
      <c r="B717" s="10"/>
      <c r="C717" s="10"/>
      <c r="D717" s="67"/>
      <c r="E717" s="34" t="s">
        <v>625</v>
      </c>
      <c r="F717" s="10"/>
      <c r="G717" s="10">
        <f>SUBTOTAL(9,G716)</f>
        <v>600</v>
      </c>
    </row>
    <row r="718" ht="15.75" customHeight="1" outlineLevel="1">
      <c r="B718" s="34" t="s">
        <v>759</v>
      </c>
      <c r="C718" s="10"/>
      <c r="D718" s="67"/>
      <c r="E718" s="10"/>
      <c r="F718" s="10"/>
      <c r="G718" s="10">
        <f>SUBTOTAL(9,G708:G716)</f>
        <v>3500</v>
      </c>
    </row>
    <row r="719" ht="15.75" customHeight="1" outlineLevel="3">
      <c r="B719" s="10" t="s">
        <v>760</v>
      </c>
      <c r="C719" s="10" t="s">
        <v>629</v>
      </c>
      <c r="D719" s="67">
        <v>42132.0</v>
      </c>
      <c r="E719" s="10" t="s">
        <v>623</v>
      </c>
      <c r="F719" s="10" t="s">
        <v>626</v>
      </c>
      <c r="G719" s="10">
        <v>600.0</v>
      </c>
    </row>
    <row r="720" ht="15.75" customHeight="1" outlineLevel="2">
      <c r="B720" s="10"/>
      <c r="C720" s="10"/>
      <c r="D720" s="67"/>
      <c r="E720" s="34" t="s">
        <v>625</v>
      </c>
      <c r="F720" s="10"/>
      <c r="G720" s="10">
        <f>SUBTOTAL(9,G719)</f>
        <v>600</v>
      </c>
    </row>
    <row r="721" ht="15.75" customHeight="1" outlineLevel="3">
      <c r="B721" s="10" t="s">
        <v>760</v>
      </c>
      <c r="C721" s="10" t="s">
        <v>474</v>
      </c>
      <c r="D721" s="67">
        <v>42483.0</v>
      </c>
      <c r="E721" s="10" t="s">
        <v>619</v>
      </c>
      <c r="F721" s="10" t="s">
        <v>620</v>
      </c>
      <c r="G721" s="10">
        <v>1000.0</v>
      </c>
    </row>
    <row r="722" ht="15.75" customHeight="1" outlineLevel="3">
      <c r="B722" s="10" t="s">
        <v>760</v>
      </c>
      <c r="C722" s="10" t="s">
        <v>474</v>
      </c>
      <c r="D722" s="67">
        <v>42834.0</v>
      </c>
      <c r="E722" s="10" t="s">
        <v>619</v>
      </c>
      <c r="F722" s="10" t="s">
        <v>626</v>
      </c>
      <c r="G722" s="10">
        <v>400.0</v>
      </c>
    </row>
    <row r="723" ht="15.75" customHeight="1" outlineLevel="2">
      <c r="B723" s="10"/>
      <c r="C723" s="10"/>
      <c r="D723" s="67"/>
      <c r="E723" s="34" t="s">
        <v>621</v>
      </c>
      <c r="F723" s="10"/>
      <c r="G723" s="10">
        <f>SUBTOTAL(9,G721:G722)</f>
        <v>1400</v>
      </c>
    </row>
    <row r="724" ht="15.75" customHeight="1" outlineLevel="3">
      <c r="B724" s="10" t="s">
        <v>760</v>
      </c>
      <c r="C724" s="10" t="s">
        <v>629</v>
      </c>
      <c r="D724" s="67">
        <v>42372.0</v>
      </c>
      <c r="E724" s="10" t="s">
        <v>623</v>
      </c>
      <c r="F724" s="10" t="s">
        <v>620</v>
      </c>
      <c r="G724" s="10">
        <v>600.0</v>
      </c>
    </row>
    <row r="725" ht="15.75" customHeight="1" outlineLevel="2">
      <c r="B725" s="10"/>
      <c r="C725" s="10"/>
      <c r="D725" s="67"/>
      <c r="E725" s="34" t="s">
        <v>625</v>
      </c>
      <c r="F725" s="10"/>
      <c r="G725" s="10">
        <f>SUBTOTAL(9,G724)</f>
        <v>600</v>
      </c>
    </row>
    <row r="726" ht="15.75" customHeight="1" outlineLevel="3">
      <c r="B726" s="10" t="s">
        <v>760</v>
      </c>
      <c r="C726" s="10" t="s">
        <v>618</v>
      </c>
      <c r="D726" s="67">
        <v>42809.0</v>
      </c>
      <c r="E726" s="10" t="s">
        <v>619</v>
      </c>
      <c r="F726" s="10" t="s">
        <v>620</v>
      </c>
      <c r="G726" s="10">
        <v>700.0</v>
      </c>
    </row>
    <row r="727" ht="15.75" customHeight="1" outlineLevel="2">
      <c r="B727" s="10"/>
      <c r="C727" s="10"/>
      <c r="D727" s="67"/>
      <c r="E727" s="34" t="s">
        <v>621</v>
      </c>
      <c r="F727" s="10"/>
      <c r="G727" s="10">
        <f>SUBTOTAL(9,G726)</f>
        <v>700</v>
      </c>
    </row>
    <row r="728" ht="15.75" customHeight="1" outlineLevel="1">
      <c r="B728" s="34" t="s">
        <v>761</v>
      </c>
      <c r="C728" s="10"/>
      <c r="D728" s="67"/>
      <c r="E728" s="10"/>
      <c r="F728" s="10"/>
      <c r="G728" s="10">
        <f>SUBTOTAL(9,G719:G726)</f>
        <v>3300</v>
      </c>
    </row>
    <row r="729" ht="15.75" customHeight="1" outlineLevel="3">
      <c r="B729" s="10" t="s">
        <v>762</v>
      </c>
      <c r="C729" s="10" t="s">
        <v>618</v>
      </c>
      <c r="D729" s="67">
        <v>42370.0</v>
      </c>
      <c r="E729" s="10" t="s">
        <v>623</v>
      </c>
      <c r="F729" s="10" t="s">
        <v>626</v>
      </c>
      <c r="G729" s="10">
        <v>600.0</v>
      </c>
    </row>
    <row r="730" ht="15.75" customHeight="1" outlineLevel="3">
      <c r="B730" s="10" t="s">
        <v>762</v>
      </c>
      <c r="C730" s="10" t="s">
        <v>629</v>
      </c>
      <c r="D730" s="67">
        <v>42370.0</v>
      </c>
      <c r="E730" s="10" t="s">
        <v>623</v>
      </c>
      <c r="F730" s="10" t="s">
        <v>624</v>
      </c>
      <c r="G730" s="10">
        <v>900.0</v>
      </c>
    </row>
    <row r="731" ht="15.75" customHeight="1" outlineLevel="3">
      <c r="B731" s="10" t="s">
        <v>762</v>
      </c>
      <c r="C731" s="10" t="s">
        <v>629</v>
      </c>
      <c r="D731" s="67">
        <v>42562.0</v>
      </c>
      <c r="E731" s="10" t="s">
        <v>623</v>
      </c>
      <c r="F731" s="10" t="s">
        <v>620</v>
      </c>
      <c r="G731" s="10">
        <v>400.0</v>
      </c>
    </row>
    <row r="732" ht="15.75" customHeight="1" outlineLevel="2">
      <c r="B732" s="10"/>
      <c r="C732" s="10"/>
      <c r="D732" s="67"/>
      <c r="E732" s="34" t="s">
        <v>625</v>
      </c>
      <c r="F732" s="10"/>
      <c r="G732" s="10">
        <f>SUBTOTAL(9,G729:G731)</f>
        <v>1900</v>
      </c>
    </row>
    <row r="733" ht="15.75" customHeight="1" outlineLevel="3">
      <c r="B733" s="10" t="s">
        <v>762</v>
      </c>
      <c r="C733" s="10" t="s">
        <v>618</v>
      </c>
      <c r="D733" s="67">
        <v>42273.0</v>
      </c>
      <c r="E733" s="10" t="s">
        <v>619</v>
      </c>
      <c r="F733" s="10" t="s">
        <v>626</v>
      </c>
      <c r="G733" s="10">
        <v>500.0</v>
      </c>
    </row>
    <row r="734" ht="15.75" customHeight="1" outlineLevel="2">
      <c r="B734" s="10"/>
      <c r="C734" s="10"/>
      <c r="D734" s="67"/>
      <c r="E734" s="34" t="s">
        <v>621</v>
      </c>
      <c r="F734" s="10"/>
      <c r="G734" s="10">
        <f>SUBTOTAL(9,G733)</f>
        <v>500</v>
      </c>
    </row>
    <row r="735" ht="15.75" customHeight="1" outlineLevel="3">
      <c r="B735" s="10" t="s">
        <v>762</v>
      </c>
      <c r="C735" s="10" t="s">
        <v>629</v>
      </c>
      <c r="D735" s="67">
        <v>42862.0</v>
      </c>
      <c r="E735" s="10" t="s">
        <v>623</v>
      </c>
      <c r="F735" s="10" t="s">
        <v>626</v>
      </c>
      <c r="G735" s="10">
        <v>600.0</v>
      </c>
    </row>
    <row r="736" ht="15.75" customHeight="1" outlineLevel="2">
      <c r="B736" s="10"/>
      <c r="C736" s="10"/>
      <c r="D736" s="67"/>
      <c r="E736" s="34" t="s">
        <v>625</v>
      </c>
      <c r="F736" s="10"/>
      <c r="G736" s="10">
        <f>SUBTOTAL(9,G735)</f>
        <v>600</v>
      </c>
    </row>
    <row r="737" ht="15.75" customHeight="1" outlineLevel="1">
      <c r="B737" s="34" t="s">
        <v>763</v>
      </c>
      <c r="C737" s="10"/>
      <c r="D737" s="67"/>
      <c r="E737" s="10"/>
      <c r="F737" s="10"/>
      <c r="G737" s="10">
        <f>SUBTOTAL(9,G729:G735)</f>
        <v>3000</v>
      </c>
    </row>
    <row r="738" ht="15.75" customHeight="1" outlineLevel="3">
      <c r="B738" s="10" t="s">
        <v>764</v>
      </c>
      <c r="C738" s="10" t="s">
        <v>629</v>
      </c>
      <c r="D738" s="67">
        <v>42803.0</v>
      </c>
      <c r="E738" s="10" t="s">
        <v>623</v>
      </c>
      <c r="F738" s="10" t="s">
        <v>624</v>
      </c>
      <c r="G738" s="10">
        <v>900.0</v>
      </c>
    </row>
    <row r="739" ht="15.75" customHeight="1" outlineLevel="3">
      <c r="B739" s="10" t="s">
        <v>764</v>
      </c>
      <c r="C739" s="10" t="s">
        <v>629</v>
      </c>
      <c r="D739" s="67">
        <v>42234.0</v>
      </c>
      <c r="E739" s="10" t="s">
        <v>623</v>
      </c>
      <c r="F739" s="10" t="s">
        <v>620</v>
      </c>
      <c r="G739" s="10">
        <v>400.0</v>
      </c>
    </row>
    <row r="740" ht="15.75" customHeight="1" outlineLevel="2">
      <c r="B740" s="10"/>
      <c r="C740" s="10"/>
      <c r="D740" s="67"/>
      <c r="E740" s="34" t="s">
        <v>625</v>
      </c>
      <c r="F740" s="10"/>
      <c r="G740" s="10">
        <f>SUBTOTAL(9,G738:G739)</f>
        <v>1300</v>
      </c>
    </row>
    <row r="741" ht="15.75" customHeight="1" outlineLevel="3">
      <c r="B741" s="10" t="s">
        <v>764</v>
      </c>
      <c r="C741" s="10" t="s">
        <v>618</v>
      </c>
      <c r="D741" s="67">
        <v>42691.0</v>
      </c>
      <c r="E741" s="10" t="s">
        <v>619</v>
      </c>
      <c r="F741" s="10" t="s">
        <v>626</v>
      </c>
      <c r="G741" s="10">
        <v>500.0</v>
      </c>
    </row>
    <row r="742" ht="15.75" customHeight="1" outlineLevel="2">
      <c r="B742" s="10"/>
      <c r="C742" s="10"/>
      <c r="D742" s="67"/>
      <c r="E742" s="34" t="s">
        <v>621</v>
      </c>
      <c r="F742" s="10"/>
      <c r="G742" s="10">
        <f>SUBTOTAL(9,G741)</f>
        <v>500</v>
      </c>
    </row>
    <row r="743" ht="15.75" customHeight="1" outlineLevel="3">
      <c r="B743" s="10" t="s">
        <v>764</v>
      </c>
      <c r="C743" s="10" t="s">
        <v>629</v>
      </c>
      <c r="D743" s="67">
        <v>42085.0</v>
      </c>
      <c r="E743" s="10" t="s">
        <v>623</v>
      </c>
      <c r="F743" s="10" t="s">
        <v>626</v>
      </c>
      <c r="G743" s="10">
        <v>600.0</v>
      </c>
    </row>
    <row r="744" ht="15.75" customHeight="1" outlineLevel="2">
      <c r="B744" s="10"/>
      <c r="C744" s="10"/>
      <c r="D744" s="67"/>
      <c r="E744" s="34" t="s">
        <v>625</v>
      </c>
      <c r="F744" s="10"/>
      <c r="G744" s="10">
        <f>SUBTOTAL(9,G743)</f>
        <v>600</v>
      </c>
    </row>
    <row r="745" ht="15.75" customHeight="1" outlineLevel="3">
      <c r="B745" s="10" t="s">
        <v>764</v>
      </c>
      <c r="C745" s="10" t="s">
        <v>474</v>
      </c>
      <c r="D745" s="67">
        <v>42846.0</v>
      </c>
      <c r="E745" s="10" t="s">
        <v>619</v>
      </c>
      <c r="F745" s="10" t="s">
        <v>620</v>
      </c>
      <c r="G745" s="10">
        <v>1000.0</v>
      </c>
    </row>
    <row r="746" ht="15.75" customHeight="1" outlineLevel="2">
      <c r="B746" s="10"/>
      <c r="C746" s="10"/>
      <c r="D746" s="67"/>
      <c r="E746" s="34" t="s">
        <v>621</v>
      </c>
      <c r="F746" s="10"/>
      <c r="G746" s="10">
        <f>SUBTOTAL(9,G745)</f>
        <v>1000</v>
      </c>
    </row>
    <row r="747" ht="15.75" customHeight="1" outlineLevel="1">
      <c r="B747" s="34" t="s">
        <v>765</v>
      </c>
      <c r="C747" s="10"/>
      <c r="D747" s="67"/>
      <c r="E747" s="10"/>
      <c r="F747" s="10"/>
      <c r="G747" s="10">
        <f>SUBTOTAL(9,G738:G745)</f>
        <v>3400</v>
      </c>
    </row>
    <row r="748" ht="15.75" customHeight="1" outlineLevel="3">
      <c r="B748" s="10" t="s">
        <v>766</v>
      </c>
      <c r="C748" s="10" t="s">
        <v>618</v>
      </c>
      <c r="D748" s="67">
        <v>43092.0</v>
      </c>
      <c r="E748" s="10" t="s">
        <v>623</v>
      </c>
      <c r="F748" s="10" t="s">
        <v>626</v>
      </c>
      <c r="G748" s="10">
        <v>700.0</v>
      </c>
    </row>
    <row r="749" ht="15.75" customHeight="1" outlineLevel="2">
      <c r="B749" s="10"/>
      <c r="C749" s="10"/>
      <c r="D749" s="67"/>
      <c r="E749" s="34" t="s">
        <v>625</v>
      </c>
      <c r="F749" s="10"/>
      <c r="G749" s="10">
        <f>SUBTOTAL(9,G748)</f>
        <v>700</v>
      </c>
    </row>
    <row r="750" ht="15.75" customHeight="1" outlineLevel="3">
      <c r="B750" s="10" t="s">
        <v>766</v>
      </c>
      <c r="C750" s="10" t="s">
        <v>474</v>
      </c>
      <c r="D750" s="67">
        <v>42827.0</v>
      </c>
      <c r="E750" s="10" t="s">
        <v>619</v>
      </c>
      <c r="F750" s="10" t="s">
        <v>620</v>
      </c>
      <c r="G750" s="10">
        <v>1500.0</v>
      </c>
    </row>
    <row r="751" ht="15.75" customHeight="1" outlineLevel="3">
      <c r="B751" s="10" t="s">
        <v>766</v>
      </c>
      <c r="C751" s="10" t="s">
        <v>622</v>
      </c>
      <c r="D751" s="67">
        <v>42221.0</v>
      </c>
      <c r="E751" s="10" t="s">
        <v>619</v>
      </c>
      <c r="F751" s="10" t="s">
        <v>624</v>
      </c>
      <c r="G751" s="10">
        <v>500.0</v>
      </c>
    </row>
    <row r="752" ht="15.75" customHeight="1" outlineLevel="2">
      <c r="B752" s="10"/>
      <c r="C752" s="10"/>
      <c r="D752" s="67"/>
      <c r="E752" s="34" t="s">
        <v>621</v>
      </c>
      <c r="F752" s="10"/>
      <c r="G752" s="10">
        <f>SUBTOTAL(9,G750:G751)</f>
        <v>2000</v>
      </c>
    </row>
    <row r="753" ht="15.75" customHeight="1" outlineLevel="3">
      <c r="B753" s="10" t="s">
        <v>766</v>
      </c>
      <c r="C753" s="10" t="s">
        <v>618</v>
      </c>
      <c r="D753" s="67">
        <v>42773.0</v>
      </c>
      <c r="E753" s="10" t="s">
        <v>623</v>
      </c>
      <c r="F753" s="10" t="s">
        <v>626</v>
      </c>
      <c r="G753" s="10">
        <v>600.0</v>
      </c>
    </row>
    <row r="754" ht="15.75" customHeight="1" outlineLevel="3">
      <c r="B754" s="10" t="s">
        <v>766</v>
      </c>
      <c r="C754" s="10" t="s">
        <v>629</v>
      </c>
      <c r="D754" s="67">
        <v>42429.0</v>
      </c>
      <c r="E754" s="10" t="s">
        <v>623</v>
      </c>
      <c r="F754" s="10" t="s">
        <v>624</v>
      </c>
      <c r="G754" s="10">
        <v>900.0</v>
      </c>
    </row>
    <row r="755" ht="15.75" customHeight="1" outlineLevel="2">
      <c r="B755" s="10"/>
      <c r="C755" s="10"/>
      <c r="D755" s="67"/>
      <c r="E755" s="34" t="s">
        <v>625</v>
      </c>
      <c r="F755" s="10"/>
      <c r="G755" s="10">
        <f>SUBTOTAL(9,G753:G754)</f>
        <v>1500</v>
      </c>
    </row>
    <row r="756" ht="15.75" customHeight="1" outlineLevel="1">
      <c r="B756" s="34" t="s">
        <v>767</v>
      </c>
      <c r="C756" s="10"/>
      <c r="D756" s="67"/>
      <c r="E756" s="10"/>
      <c r="F756" s="10"/>
      <c r="G756" s="10">
        <f>SUBTOTAL(9,G748:G754)</f>
        <v>4200</v>
      </c>
    </row>
    <row r="757" ht="15.75" customHeight="1" outlineLevel="3">
      <c r="B757" s="10" t="s">
        <v>768</v>
      </c>
      <c r="C757" s="10" t="s">
        <v>618</v>
      </c>
      <c r="D757" s="67">
        <v>42536.0</v>
      </c>
      <c r="E757" s="10" t="s">
        <v>619</v>
      </c>
      <c r="F757" s="10" t="s">
        <v>626</v>
      </c>
      <c r="G757" s="10">
        <v>500.0</v>
      </c>
    </row>
    <row r="758" ht="15.75" customHeight="1" outlineLevel="2">
      <c r="B758" s="10"/>
      <c r="C758" s="10"/>
      <c r="D758" s="67"/>
      <c r="E758" s="34" t="s">
        <v>621</v>
      </c>
      <c r="F758" s="10"/>
      <c r="G758" s="10">
        <f>SUBTOTAL(9,G757)</f>
        <v>500</v>
      </c>
    </row>
    <row r="759" ht="15.75" customHeight="1" outlineLevel="3">
      <c r="B759" s="10" t="s">
        <v>768</v>
      </c>
      <c r="C759" s="10" t="s">
        <v>629</v>
      </c>
      <c r="D759" s="67">
        <v>42857.0</v>
      </c>
      <c r="E759" s="10" t="s">
        <v>623</v>
      </c>
      <c r="F759" s="10" t="s">
        <v>626</v>
      </c>
      <c r="G759" s="10">
        <v>600.0</v>
      </c>
    </row>
    <row r="760" ht="15.75" customHeight="1" outlineLevel="2">
      <c r="B760" s="10"/>
      <c r="C760" s="10"/>
      <c r="D760" s="67"/>
      <c r="E760" s="34" t="s">
        <v>625</v>
      </c>
      <c r="F760" s="10"/>
      <c r="G760" s="10">
        <f>SUBTOTAL(9,G759)</f>
        <v>600</v>
      </c>
    </row>
    <row r="761" ht="15.75" customHeight="1" outlineLevel="3">
      <c r="B761" s="10" t="s">
        <v>768</v>
      </c>
      <c r="C761" s="10" t="s">
        <v>474</v>
      </c>
      <c r="D761" s="67">
        <v>42720.0</v>
      </c>
      <c r="E761" s="10" t="s">
        <v>619</v>
      </c>
      <c r="F761" s="10" t="s">
        <v>620</v>
      </c>
      <c r="G761" s="10">
        <v>1000.0</v>
      </c>
    </row>
    <row r="762" ht="15.75" customHeight="1" outlineLevel="3">
      <c r="B762" s="10" t="s">
        <v>768</v>
      </c>
      <c r="C762" s="10" t="s">
        <v>474</v>
      </c>
      <c r="D762" s="67">
        <v>42029.0</v>
      </c>
      <c r="E762" s="10" t="s">
        <v>619</v>
      </c>
      <c r="F762" s="10" t="s">
        <v>626</v>
      </c>
      <c r="G762" s="10">
        <v>400.0</v>
      </c>
    </row>
    <row r="763" ht="15.75" customHeight="1" outlineLevel="2">
      <c r="B763" s="10"/>
      <c r="C763" s="10"/>
      <c r="D763" s="67"/>
      <c r="E763" s="34" t="s">
        <v>621</v>
      </c>
      <c r="F763" s="10"/>
      <c r="G763" s="10">
        <f>SUBTOTAL(9,G761:G762)</f>
        <v>1400</v>
      </c>
    </row>
    <row r="764" ht="15.75" customHeight="1" outlineLevel="3">
      <c r="B764" s="10" t="s">
        <v>768</v>
      </c>
      <c r="C764" s="10" t="s">
        <v>629</v>
      </c>
      <c r="D764" s="67">
        <v>42581.0</v>
      </c>
      <c r="E764" s="10" t="s">
        <v>623</v>
      </c>
      <c r="F764" s="10" t="s">
        <v>620</v>
      </c>
      <c r="G764" s="10">
        <v>600.0</v>
      </c>
    </row>
    <row r="765" ht="15.75" customHeight="1" outlineLevel="2">
      <c r="B765" s="10"/>
      <c r="C765" s="10"/>
      <c r="D765" s="67"/>
      <c r="E765" s="34" t="s">
        <v>625</v>
      </c>
      <c r="F765" s="10"/>
      <c r="G765" s="10">
        <f>SUBTOTAL(9,G764)</f>
        <v>600</v>
      </c>
    </row>
    <row r="766" ht="15.75" customHeight="1" outlineLevel="1">
      <c r="B766" s="34" t="s">
        <v>769</v>
      </c>
      <c r="C766" s="10"/>
      <c r="D766" s="67"/>
      <c r="E766" s="10"/>
      <c r="F766" s="10"/>
      <c r="G766" s="10">
        <f>SUBTOTAL(9,G757:G764)</f>
        <v>3100</v>
      </c>
    </row>
    <row r="767" ht="15.75" customHeight="1" outlineLevel="3">
      <c r="B767" s="10" t="s">
        <v>770</v>
      </c>
      <c r="C767" s="10" t="s">
        <v>622</v>
      </c>
      <c r="D767" s="67">
        <v>42438.0</v>
      </c>
      <c r="E767" s="10" t="s">
        <v>619</v>
      </c>
      <c r="F767" s="10" t="s">
        <v>624</v>
      </c>
      <c r="G767" s="10">
        <v>500.0</v>
      </c>
    </row>
    <row r="768" ht="15.75" customHeight="1" outlineLevel="2">
      <c r="B768" s="10"/>
      <c r="C768" s="10"/>
      <c r="D768" s="67"/>
      <c r="E768" s="34" t="s">
        <v>621</v>
      </c>
      <c r="F768" s="10"/>
      <c r="G768" s="10">
        <f>SUBTOTAL(9,G767)</f>
        <v>500</v>
      </c>
    </row>
    <row r="769" ht="15.75" customHeight="1" outlineLevel="3">
      <c r="B769" s="10" t="s">
        <v>770</v>
      </c>
      <c r="C769" s="10" t="s">
        <v>618</v>
      </c>
      <c r="D769" s="67">
        <v>42117.0</v>
      </c>
      <c r="E769" s="10" t="s">
        <v>623</v>
      </c>
      <c r="F769" s="10" t="s">
        <v>626</v>
      </c>
      <c r="G769" s="10">
        <v>600.0</v>
      </c>
    </row>
    <row r="770" ht="15.75" customHeight="1" outlineLevel="3">
      <c r="B770" s="10" t="s">
        <v>770</v>
      </c>
      <c r="C770" s="10" t="s">
        <v>629</v>
      </c>
      <c r="D770" s="67">
        <v>42217.0</v>
      </c>
      <c r="E770" s="10" t="s">
        <v>623</v>
      </c>
      <c r="F770" s="10" t="s">
        <v>624</v>
      </c>
      <c r="G770" s="10">
        <v>900.0</v>
      </c>
    </row>
    <row r="771" ht="15.75" customHeight="1" outlineLevel="3">
      <c r="B771" s="10" t="s">
        <v>770</v>
      </c>
      <c r="C771" s="10" t="s">
        <v>629</v>
      </c>
      <c r="D771" s="67">
        <v>42510.0</v>
      </c>
      <c r="E771" s="10" t="s">
        <v>623</v>
      </c>
      <c r="F771" s="10" t="s">
        <v>620</v>
      </c>
      <c r="G771" s="10">
        <v>400.0</v>
      </c>
    </row>
    <row r="772" ht="15.75" customHeight="1" outlineLevel="2">
      <c r="B772" s="10"/>
      <c r="C772" s="10"/>
      <c r="D772" s="67"/>
      <c r="E772" s="34" t="s">
        <v>625</v>
      </c>
      <c r="F772" s="10"/>
      <c r="G772" s="10">
        <f>SUBTOTAL(9,G769:G771)</f>
        <v>1900</v>
      </c>
    </row>
    <row r="773" ht="15.75" customHeight="1" outlineLevel="3">
      <c r="B773" s="10" t="s">
        <v>770</v>
      </c>
      <c r="C773" s="10" t="s">
        <v>618</v>
      </c>
      <c r="D773" s="67">
        <v>42279.0</v>
      </c>
      <c r="E773" s="10" t="s">
        <v>619</v>
      </c>
      <c r="F773" s="10" t="s">
        <v>626</v>
      </c>
      <c r="G773" s="10">
        <v>500.0</v>
      </c>
    </row>
    <row r="774" ht="15.75" customHeight="1" outlineLevel="2">
      <c r="B774" s="10"/>
      <c r="C774" s="10"/>
      <c r="D774" s="67"/>
      <c r="E774" s="34" t="s">
        <v>621</v>
      </c>
      <c r="F774" s="10"/>
      <c r="G774" s="10">
        <f>SUBTOTAL(9,G773)</f>
        <v>500</v>
      </c>
    </row>
    <row r="775" ht="15.75" customHeight="1" outlineLevel="1">
      <c r="B775" s="34" t="s">
        <v>771</v>
      </c>
      <c r="C775" s="10"/>
      <c r="D775" s="67"/>
      <c r="E775" s="10"/>
      <c r="F775" s="10"/>
      <c r="G775" s="10">
        <f>SUBTOTAL(9,G767:G773)</f>
        <v>2900</v>
      </c>
    </row>
    <row r="776" ht="15.75" customHeight="1" outlineLevel="3">
      <c r="B776" s="10" t="s">
        <v>772</v>
      </c>
      <c r="C776" s="10" t="s">
        <v>629</v>
      </c>
      <c r="D776" s="67">
        <v>43158.0</v>
      </c>
      <c r="E776" s="10" t="s">
        <v>623</v>
      </c>
      <c r="F776" s="10" t="s">
        <v>624</v>
      </c>
      <c r="G776" s="10">
        <v>900.0</v>
      </c>
    </row>
    <row r="777" ht="15.75" customHeight="1" outlineLevel="3">
      <c r="B777" s="10" t="s">
        <v>772</v>
      </c>
      <c r="C777" s="10" t="s">
        <v>629</v>
      </c>
      <c r="D777" s="67">
        <v>42562.0</v>
      </c>
      <c r="E777" s="10" t="s">
        <v>623</v>
      </c>
      <c r="F777" s="10" t="s">
        <v>620</v>
      </c>
      <c r="G777" s="10">
        <v>400.0</v>
      </c>
    </row>
    <row r="778" ht="15.75" customHeight="1" outlineLevel="2">
      <c r="B778" s="10"/>
      <c r="C778" s="10"/>
      <c r="D778" s="67"/>
      <c r="E778" s="34" t="s">
        <v>625</v>
      </c>
      <c r="F778" s="10"/>
      <c r="G778" s="10">
        <f>SUBTOTAL(9,G776:G777)</f>
        <v>1300</v>
      </c>
    </row>
    <row r="779" ht="15.75" customHeight="1" outlineLevel="3">
      <c r="B779" s="10" t="s">
        <v>772</v>
      </c>
      <c r="C779" s="10" t="s">
        <v>618</v>
      </c>
      <c r="D779" s="67">
        <v>42940.0</v>
      </c>
      <c r="E779" s="10" t="s">
        <v>619</v>
      </c>
      <c r="F779" s="10" t="s">
        <v>626</v>
      </c>
      <c r="G779" s="10">
        <v>500.0</v>
      </c>
    </row>
    <row r="780" ht="15.75" customHeight="1" outlineLevel="2">
      <c r="B780" s="10"/>
      <c r="C780" s="10"/>
      <c r="D780" s="67"/>
      <c r="E780" s="34" t="s">
        <v>621</v>
      </c>
      <c r="F780" s="10"/>
      <c r="G780" s="10">
        <f>SUBTOTAL(9,G779)</f>
        <v>500</v>
      </c>
    </row>
    <row r="781" ht="15.75" customHeight="1" outlineLevel="3">
      <c r="B781" s="10" t="s">
        <v>772</v>
      </c>
      <c r="C781" s="10" t="s">
        <v>629</v>
      </c>
      <c r="D781" s="67">
        <v>42540.0</v>
      </c>
      <c r="E781" s="10" t="s">
        <v>623</v>
      </c>
      <c r="F781" s="10" t="s">
        <v>626</v>
      </c>
      <c r="G781" s="10">
        <v>600.0</v>
      </c>
    </row>
    <row r="782" ht="15.75" customHeight="1" outlineLevel="2">
      <c r="B782" s="10"/>
      <c r="C782" s="10"/>
      <c r="D782" s="67"/>
      <c r="E782" s="34" t="s">
        <v>625</v>
      </c>
      <c r="F782" s="10"/>
      <c r="G782" s="10">
        <f>SUBTOTAL(9,G781)</f>
        <v>600</v>
      </c>
    </row>
    <row r="783" ht="15.75" customHeight="1" outlineLevel="3">
      <c r="B783" s="10" t="s">
        <v>772</v>
      </c>
      <c r="C783" s="10" t="s">
        <v>474</v>
      </c>
      <c r="D783" s="67">
        <v>42814.0</v>
      </c>
      <c r="E783" s="10" t="s">
        <v>619</v>
      </c>
      <c r="F783" s="10" t="s">
        <v>620</v>
      </c>
      <c r="G783" s="10">
        <v>1000.0</v>
      </c>
    </row>
    <row r="784" ht="15.75" customHeight="1" outlineLevel="2">
      <c r="B784" s="10"/>
      <c r="C784" s="10"/>
      <c r="D784" s="67"/>
      <c r="E784" s="34" t="s">
        <v>621</v>
      </c>
      <c r="F784" s="10"/>
      <c r="G784" s="10">
        <f>SUBTOTAL(9,G783)</f>
        <v>1000</v>
      </c>
    </row>
    <row r="785" ht="15.75" customHeight="1" outlineLevel="1">
      <c r="B785" s="34" t="s">
        <v>773</v>
      </c>
      <c r="C785" s="10"/>
      <c r="D785" s="67"/>
      <c r="E785" s="10"/>
      <c r="F785" s="10"/>
      <c r="G785" s="10">
        <f>SUBTOTAL(9,G776:G783)</f>
        <v>3400</v>
      </c>
    </row>
    <row r="786" ht="15.75" customHeight="1" outlineLevel="3">
      <c r="B786" s="10" t="s">
        <v>244</v>
      </c>
      <c r="C786" s="10" t="s">
        <v>474</v>
      </c>
      <c r="D786" s="67">
        <v>42631.0</v>
      </c>
      <c r="E786" s="10" t="s">
        <v>619</v>
      </c>
      <c r="F786" s="10" t="s">
        <v>624</v>
      </c>
      <c r="G786" s="10">
        <v>400.0</v>
      </c>
    </row>
    <row r="787" ht="15.75" customHeight="1" outlineLevel="2">
      <c r="B787" s="10"/>
      <c r="C787" s="10"/>
      <c r="D787" s="67"/>
      <c r="E787" s="34" t="s">
        <v>621</v>
      </c>
      <c r="F787" s="10"/>
      <c r="G787" s="10">
        <f>SUBTOTAL(9,G786)</f>
        <v>400</v>
      </c>
    </row>
    <row r="788" ht="15.75" customHeight="1" outlineLevel="3">
      <c r="B788" s="10" t="s">
        <v>244</v>
      </c>
      <c r="C788" s="10" t="s">
        <v>622</v>
      </c>
      <c r="D788" s="67">
        <v>42384.0</v>
      </c>
      <c r="E788" s="10" t="s">
        <v>623</v>
      </c>
      <c r="F788" s="10" t="s">
        <v>624</v>
      </c>
      <c r="G788" s="10">
        <v>600.0</v>
      </c>
    </row>
    <row r="789" ht="15.75" customHeight="1" outlineLevel="3">
      <c r="B789" s="10" t="s">
        <v>244</v>
      </c>
      <c r="C789" s="10" t="s">
        <v>618</v>
      </c>
      <c r="D789" s="67">
        <v>42421.0</v>
      </c>
      <c r="E789" s="10" t="s">
        <v>623</v>
      </c>
      <c r="F789" s="10" t="s">
        <v>626</v>
      </c>
      <c r="G789" s="10">
        <v>700.0</v>
      </c>
    </row>
    <row r="790" ht="15.75" customHeight="1" outlineLevel="2">
      <c r="B790" s="10"/>
      <c r="C790" s="10"/>
      <c r="D790" s="67"/>
      <c r="E790" s="34" t="s">
        <v>625</v>
      </c>
      <c r="F790" s="10"/>
      <c r="G790" s="10">
        <f>SUBTOTAL(9,G788:G789)</f>
        <v>1300</v>
      </c>
    </row>
    <row r="791" ht="15.75" customHeight="1" outlineLevel="3">
      <c r="B791" s="10" t="s">
        <v>244</v>
      </c>
      <c r="C791" s="10" t="s">
        <v>474</v>
      </c>
      <c r="D791" s="67">
        <v>42478.0</v>
      </c>
      <c r="E791" s="10" t="s">
        <v>619</v>
      </c>
      <c r="F791" s="10" t="s">
        <v>620</v>
      </c>
      <c r="G791" s="10">
        <v>1500.0</v>
      </c>
    </row>
    <row r="792" ht="15.75" customHeight="1" outlineLevel="3">
      <c r="B792" s="10" t="s">
        <v>244</v>
      </c>
      <c r="C792" s="10" t="s">
        <v>622</v>
      </c>
      <c r="D792" s="67">
        <v>43031.0</v>
      </c>
      <c r="E792" s="10" t="s">
        <v>619</v>
      </c>
      <c r="F792" s="10" t="s">
        <v>624</v>
      </c>
      <c r="G792" s="10">
        <v>500.0</v>
      </c>
    </row>
    <row r="793" ht="15.75" customHeight="1" outlineLevel="2">
      <c r="B793" s="10"/>
      <c r="C793" s="10"/>
      <c r="D793" s="67"/>
      <c r="E793" s="34" t="s">
        <v>621</v>
      </c>
      <c r="F793" s="10"/>
      <c r="G793" s="10">
        <f>SUBTOTAL(9,G791:G792)</f>
        <v>2000</v>
      </c>
    </row>
    <row r="794" ht="15.75" customHeight="1" outlineLevel="1">
      <c r="B794" s="34" t="s">
        <v>774</v>
      </c>
      <c r="C794" s="10"/>
      <c r="D794" s="67"/>
      <c r="E794" s="10"/>
      <c r="F794" s="10"/>
      <c r="G794" s="10">
        <f>SUBTOTAL(9,G786:G792)</f>
        <v>3700</v>
      </c>
    </row>
    <row r="795" ht="15.75" customHeight="1" outlineLevel="3">
      <c r="B795" s="10" t="s">
        <v>775</v>
      </c>
      <c r="C795" s="10" t="s">
        <v>474</v>
      </c>
      <c r="D795" s="67">
        <v>42387.0</v>
      </c>
      <c r="E795" s="10" t="s">
        <v>619</v>
      </c>
      <c r="F795" s="10" t="s">
        <v>626</v>
      </c>
      <c r="G795" s="10">
        <v>400.0</v>
      </c>
    </row>
    <row r="796" ht="15.75" customHeight="1" outlineLevel="2">
      <c r="B796" s="10"/>
      <c r="C796" s="10"/>
      <c r="D796" s="67"/>
      <c r="E796" s="34" t="s">
        <v>621</v>
      </c>
      <c r="F796" s="10"/>
      <c r="G796" s="10">
        <f>SUBTOTAL(9,G795)</f>
        <v>400</v>
      </c>
    </row>
    <row r="797" ht="15.75" customHeight="1" outlineLevel="3">
      <c r="B797" s="10" t="s">
        <v>775</v>
      </c>
      <c r="C797" s="10" t="s">
        <v>629</v>
      </c>
      <c r="D797" s="67">
        <v>42650.0</v>
      </c>
      <c r="E797" s="10" t="s">
        <v>623</v>
      </c>
      <c r="F797" s="10" t="s">
        <v>620</v>
      </c>
      <c r="G797" s="10">
        <v>600.0</v>
      </c>
    </row>
    <row r="798" ht="15.75" customHeight="1" outlineLevel="2">
      <c r="B798" s="10"/>
      <c r="C798" s="10"/>
      <c r="D798" s="67"/>
      <c r="E798" s="34" t="s">
        <v>625</v>
      </c>
      <c r="F798" s="10"/>
      <c r="G798" s="10">
        <f>SUBTOTAL(9,G797)</f>
        <v>600</v>
      </c>
    </row>
    <row r="799" ht="15.75" customHeight="1" outlineLevel="3">
      <c r="B799" s="10" t="s">
        <v>775</v>
      </c>
      <c r="C799" s="10" t="s">
        <v>618</v>
      </c>
      <c r="D799" s="67">
        <v>42265.0</v>
      </c>
      <c r="E799" s="10" t="s">
        <v>619</v>
      </c>
      <c r="F799" s="10" t="s">
        <v>620</v>
      </c>
      <c r="G799" s="10">
        <v>700.0</v>
      </c>
    </row>
    <row r="800" ht="15.75" customHeight="1" outlineLevel="2">
      <c r="B800" s="10"/>
      <c r="C800" s="10"/>
      <c r="D800" s="67"/>
      <c r="E800" s="34" t="s">
        <v>621</v>
      </c>
      <c r="F800" s="10"/>
      <c r="G800" s="10">
        <f>SUBTOTAL(9,G799)</f>
        <v>700</v>
      </c>
    </row>
    <row r="801" ht="15.75" customHeight="1" outlineLevel="3">
      <c r="B801" s="10" t="s">
        <v>775</v>
      </c>
      <c r="C801" s="10" t="s">
        <v>622</v>
      </c>
      <c r="D801" s="67">
        <v>42263.0</v>
      </c>
      <c r="E801" s="10" t="s">
        <v>623</v>
      </c>
      <c r="F801" s="10" t="s">
        <v>624</v>
      </c>
      <c r="G801" s="10">
        <v>1200.0</v>
      </c>
    </row>
    <row r="802" ht="15.75" customHeight="1" outlineLevel="2">
      <c r="B802" s="10"/>
      <c r="C802" s="10"/>
      <c r="D802" s="67"/>
      <c r="E802" s="34" t="s">
        <v>625</v>
      </c>
      <c r="F802" s="10"/>
      <c r="G802" s="10">
        <f>SUBTOTAL(9,G801)</f>
        <v>1200</v>
      </c>
    </row>
    <row r="803" ht="15.75" customHeight="1" outlineLevel="3">
      <c r="B803" s="10" t="s">
        <v>775</v>
      </c>
      <c r="C803" s="10" t="s">
        <v>474</v>
      </c>
      <c r="D803" s="67">
        <v>42486.0</v>
      </c>
      <c r="E803" s="10" t="s">
        <v>619</v>
      </c>
      <c r="F803" s="10" t="s">
        <v>624</v>
      </c>
      <c r="G803" s="10">
        <v>400.0</v>
      </c>
    </row>
    <row r="804" ht="15.75" customHeight="1" outlineLevel="2">
      <c r="B804" s="10"/>
      <c r="C804" s="10"/>
      <c r="D804" s="67"/>
      <c r="E804" s="34" t="s">
        <v>621</v>
      </c>
      <c r="F804" s="10"/>
      <c r="G804" s="10">
        <f>SUBTOTAL(9,G803)</f>
        <v>400</v>
      </c>
    </row>
    <row r="805" ht="15.75" customHeight="1" outlineLevel="1">
      <c r="B805" s="34" t="s">
        <v>776</v>
      </c>
      <c r="C805" s="10"/>
      <c r="D805" s="67"/>
      <c r="E805" s="10"/>
      <c r="F805" s="10"/>
      <c r="G805" s="10">
        <f>SUBTOTAL(9,G795:G803)</f>
        <v>3300</v>
      </c>
    </row>
    <row r="806" ht="15.75" customHeight="1" outlineLevel="3">
      <c r="B806" s="10" t="s">
        <v>777</v>
      </c>
      <c r="C806" s="10" t="s">
        <v>629</v>
      </c>
      <c r="D806" s="67">
        <v>42595.0</v>
      </c>
      <c r="E806" s="10" t="s">
        <v>623</v>
      </c>
      <c r="F806" s="10" t="s">
        <v>620</v>
      </c>
      <c r="G806" s="10">
        <v>400.0</v>
      </c>
    </row>
    <row r="807" ht="15.75" customHeight="1" outlineLevel="2">
      <c r="B807" s="10"/>
      <c r="C807" s="10"/>
      <c r="D807" s="67"/>
      <c r="E807" s="34" t="s">
        <v>625</v>
      </c>
      <c r="F807" s="10"/>
      <c r="G807" s="10">
        <f>SUBTOTAL(9,G806)</f>
        <v>400</v>
      </c>
    </row>
    <row r="808" ht="15.75" customHeight="1" outlineLevel="3">
      <c r="B808" s="10" t="s">
        <v>777</v>
      </c>
      <c r="C808" s="10" t="s">
        <v>618</v>
      </c>
      <c r="D808" s="67">
        <v>43147.0</v>
      </c>
      <c r="E808" s="10" t="s">
        <v>619</v>
      </c>
      <c r="F808" s="10" t="s">
        <v>626</v>
      </c>
      <c r="G808" s="10">
        <v>500.0</v>
      </c>
    </row>
    <row r="809" ht="15.75" customHeight="1" outlineLevel="2">
      <c r="B809" s="10"/>
      <c r="C809" s="10"/>
      <c r="D809" s="67"/>
      <c r="E809" s="34" t="s">
        <v>621</v>
      </c>
      <c r="F809" s="10"/>
      <c r="G809" s="10">
        <f>SUBTOTAL(9,G808)</f>
        <v>500</v>
      </c>
    </row>
    <row r="810" ht="15.75" customHeight="1" outlineLevel="3">
      <c r="B810" s="10" t="s">
        <v>777</v>
      </c>
      <c r="C810" s="10" t="s">
        <v>629</v>
      </c>
      <c r="D810" s="67">
        <v>42242.0</v>
      </c>
      <c r="E810" s="10" t="s">
        <v>623</v>
      </c>
      <c r="F810" s="10" t="s">
        <v>626</v>
      </c>
      <c r="G810" s="10">
        <v>600.0</v>
      </c>
    </row>
    <row r="811" ht="15.75" customHeight="1" outlineLevel="2">
      <c r="B811" s="10"/>
      <c r="C811" s="10"/>
      <c r="D811" s="67"/>
      <c r="E811" s="34" t="s">
        <v>625</v>
      </c>
      <c r="F811" s="10"/>
      <c r="G811" s="10">
        <f>SUBTOTAL(9,G810)</f>
        <v>600</v>
      </c>
    </row>
    <row r="812" ht="15.75" customHeight="1" outlineLevel="3">
      <c r="B812" s="10" t="s">
        <v>777</v>
      </c>
      <c r="C812" s="10" t="s">
        <v>474</v>
      </c>
      <c r="D812" s="67">
        <v>42622.0</v>
      </c>
      <c r="E812" s="10" t="s">
        <v>619</v>
      </c>
      <c r="F812" s="10" t="s">
        <v>620</v>
      </c>
      <c r="G812" s="10">
        <v>1000.0</v>
      </c>
    </row>
    <row r="813" ht="15.75" customHeight="1" outlineLevel="3">
      <c r="B813" s="10" t="s">
        <v>777</v>
      </c>
      <c r="C813" s="10" t="s">
        <v>474</v>
      </c>
      <c r="D813" s="67">
        <v>42687.0</v>
      </c>
      <c r="E813" s="10" t="s">
        <v>619</v>
      </c>
      <c r="F813" s="10" t="s">
        <v>626</v>
      </c>
      <c r="G813" s="10">
        <v>400.0</v>
      </c>
    </row>
    <row r="814" ht="15.75" customHeight="1" outlineLevel="2">
      <c r="B814" s="10"/>
      <c r="C814" s="10"/>
      <c r="D814" s="67"/>
      <c r="E814" s="34" t="s">
        <v>621</v>
      </c>
      <c r="F814" s="10"/>
      <c r="G814" s="10">
        <f>SUBTOTAL(9,G812:G813)</f>
        <v>1400</v>
      </c>
    </row>
    <row r="815" ht="15.75" customHeight="1" outlineLevel="1">
      <c r="B815" s="34" t="s">
        <v>778</v>
      </c>
      <c r="C815" s="10"/>
      <c r="D815" s="67"/>
      <c r="E815" s="10"/>
      <c r="F815" s="10"/>
      <c r="G815" s="10">
        <f>SUBTOTAL(9,G806:G813)</f>
        <v>2900</v>
      </c>
    </row>
    <row r="816" ht="15.75" customHeight="1" outlineLevel="3">
      <c r="B816" s="10" t="s">
        <v>779</v>
      </c>
      <c r="C816" s="10" t="s">
        <v>618</v>
      </c>
      <c r="D816" s="67">
        <v>43112.0</v>
      </c>
      <c r="E816" s="10" t="s">
        <v>619</v>
      </c>
      <c r="F816" s="10" t="s">
        <v>626</v>
      </c>
      <c r="G816" s="10">
        <v>500.0</v>
      </c>
    </row>
    <row r="817" ht="15.75" customHeight="1" outlineLevel="2">
      <c r="B817" s="10"/>
      <c r="C817" s="10"/>
      <c r="D817" s="67"/>
      <c r="E817" s="34" t="s">
        <v>621</v>
      </c>
      <c r="F817" s="10"/>
      <c r="G817" s="10">
        <f>SUBTOTAL(9,G816)</f>
        <v>500</v>
      </c>
    </row>
    <row r="818" ht="15.75" customHeight="1" outlineLevel="3">
      <c r="B818" s="10" t="s">
        <v>779</v>
      </c>
      <c r="C818" s="10" t="s">
        <v>629</v>
      </c>
      <c r="D818" s="67">
        <v>42508.0</v>
      </c>
      <c r="E818" s="10" t="s">
        <v>623</v>
      </c>
      <c r="F818" s="10" t="s">
        <v>626</v>
      </c>
      <c r="G818" s="10">
        <v>600.0</v>
      </c>
    </row>
    <row r="819" ht="15.75" customHeight="1" outlineLevel="2">
      <c r="B819" s="10"/>
      <c r="C819" s="10"/>
      <c r="D819" s="67"/>
      <c r="E819" s="34" t="s">
        <v>625</v>
      </c>
      <c r="F819" s="10"/>
      <c r="G819" s="10">
        <f>SUBTOTAL(9,G818)</f>
        <v>600</v>
      </c>
    </row>
    <row r="820" ht="15.75" customHeight="1" outlineLevel="3">
      <c r="B820" s="10" t="s">
        <v>779</v>
      </c>
      <c r="C820" s="10" t="s">
        <v>474</v>
      </c>
      <c r="D820" s="67">
        <v>42592.0</v>
      </c>
      <c r="E820" s="10" t="s">
        <v>619</v>
      </c>
      <c r="F820" s="10" t="s">
        <v>620</v>
      </c>
      <c r="G820" s="10">
        <v>1000.0</v>
      </c>
    </row>
    <row r="821" ht="15.75" customHeight="1" outlineLevel="3">
      <c r="B821" s="10" t="s">
        <v>779</v>
      </c>
      <c r="C821" s="10" t="s">
        <v>474</v>
      </c>
      <c r="D821" s="67">
        <v>42796.0</v>
      </c>
      <c r="E821" s="10" t="s">
        <v>619</v>
      </c>
      <c r="F821" s="10" t="s">
        <v>626</v>
      </c>
      <c r="G821" s="10">
        <v>400.0</v>
      </c>
    </row>
    <row r="822" ht="15.75" customHeight="1" outlineLevel="2">
      <c r="B822" s="10"/>
      <c r="C822" s="10"/>
      <c r="D822" s="67"/>
      <c r="E822" s="34" t="s">
        <v>621</v>
      </c>
      <c r="F822" s="10"/>
      <c r="G822" s="10">
        <f>SUBTOTAL(9,G820:G821)</f>
        <v>1400</v>
      </c>
    </row>
    <row r="823" ht="15.75" customHeight="1" outlineLevel="3">
      <c r="B823" s="10" t="s">
        <v>779</v>
      </c>
      <c r="C823" s="10" t="s">
        <v>629</v>
      </c>
      <c r="D823" s="67">
        <v>42831.0</v>
      </c>
      <c r="E823" s="10" t="s">
        <v>623</v>
      </c>
      <c r="F823" s="10" t="s">
        <v>620</v>
      </c>
      <c r="G823" s="10">
        <v>600.0</v>
      </c>
    </row>
    <row r="824" ht="15.75" customHeight="1" outlineLevel="2">
      <c r="B824" s="10"/>
      <c r="C824" s="10"/>
      <c r="D824" s="67"/>
      <c r="E824" s="34" t="s">
        <v>625</v>
      </c>
      <c r="F824" s="10"/>
      <c r="G824" s="10">
        <f>SUBTOTAL(9,G823)</f>
        <v>600</v>
      </c>
    </row>
    <row r="825" ht="15.75" customHeight="1" outlineLevel="1">
      <c r="B825" s="34" t="s">
        <v>780</v>
      </c>
      <c r="C825" s="10"/>
      <c r="D825" s="67"/>
      <c r="E825" s="10"/>
      <c r="F825" s="10"/>
      <c r="G825" s="10">
        <f>SUBTOTAL(9,G816:G823)</f>
        <v>3100</v>
      </c>
    </row>
    <row r="826" ht="15.75" customHeight="1" outlineLevel="3">
      <c r="B826" s="10" t="s">
        <v>781</v>
      </c>
      <c r="C826" s="10" t="s">
        <v>622</v>
      </c>
      <c r="D826" s="67">
        <v>42931.0</v>
      </c>
      <c r="E826" s="10" t="s">
        <v>619</v>
      </c>
      <c r="F826" s="10" t="s">
        <v>624</v>
      </c>
      <c r="G826" s="10">
        <v>500.0</v>
      </c>
    </row>
    <row r="827" ht="15.75" customHeight="1" outlineLevel="2">
      <c r="B827" s="10"/>
      <c r="C827" s="10"/>
      <c r="D827" s="67"/>
      <c r="E827" s="34" t="s">
        <v>621</v>
      </c>
      <c r="F827" s="10"/>
      <c r="G827" s="10">
        <f>SUBTOTAL(9,G826)</f>
        <v>500</v>
      </c>
    </row>
    <row r="828" ht="15.75" customHeight="1" outlineLevel="3">
      <c r="B828" s="10" t="s">
        <v>781</v>
      </c>
      <c r="C828" s="10" t="s">
        <v>618</v>
      </c>
      <c r="D828" s="67">
        <v>43075.0</v>
      </c>
      <c r="E828" s="10" t="s">
        <v>623</v>
      </c>
      <c r="F828" s="10" t="s">
        <v>626</v>
      </c>
      <c r="G828" s="10">
        <v>600.0</v>
      </c>
    </row>
    <row r="829" ht="15.75" customHeight="1" outlineLevel="3">
      <c r="B829" s="10" t="s">
        <v>781</v>
      </c>
      <c r="C829" s="10" t="s">
        <v>629</v>
      </c>
      <c r="D829" s="67">
        <v>42384.0</v>
      </c>
      <c r="E829" s="10" t="s">
        <v>623</v>
      </c>
      <c r="F829" s="10" t="s">
        <v>624</v>
      </c>
      <c r="G829" s="10">
        <v>900.0</v>
      </c>
    </row>
    <row r="830" ht="15.75" customHeight="1" outlineLevel="3">
      <c r="B830" s="10" t="s">
        <v>781</v>
      </c>
      <c r="C830" s="10" t="s">
        <v>629</v>
      </c>
      <c r="D830" s="67">
        <v>42221.0</v>
      </c>
      <c r="E830" s="10" t="s">
        <v>623</v>
      </c>
      <c r="F830" s="10" t="s">
        <v>620</v>
      </c>
      <c r="G830" s="10">
        <v>400.0</v>
      </c>
    </row>
    <row r="831" ht="15.75" customHeight="1" outlineLevel="2">
      <c r="B831" s="10"/>
      <c r="C831" s="10"/>
      <c r="D831" s="67"/>
      <c r="E831" s="34" t="s">
        <v>625</v>
      </c>
      <c r="F831" s="10"/>
      <c r="G831" s="10">
        <f>SUBTOTAL(9,G828:G830)</f>
        <v>1900</v>
      </c>
    </row>
    <row r="832" ht="15.75" customHeight="1" outlineLevel="3">
      <c r="B832" s="10" t="s">
        <v>781</v>
      </c>
      <c r="C832" s="10" t="s">
        <v>618</v>
      </c>
      <c r="D832" s="67">
        <v>42952.0</v>
      </c>
      <c r="E832" s="10" t="s">
        <v>619</v>
      </c>
      <c r="F832" s="10" t="s">
        <v>626</v>
      </c>
      <c r="G832" s="10">
        <v>500.0</v>
      </c>
    </row>
    <row r="833" ht="15.75" customHeight="1" outlineLevel="2">
      <c r="B833" s="10"/>
      <c r="C833" s="10"/>
      <c r="D833" s="67"/>
      <c r="E833" s="34" t="s">
        <v>621</v>
      </c>
      <c r="F833" s="10"/>
      <c r="G833" s="10">
        <f>SUBTOTAL(9,G832)</f>
        <v>500</v>
      </c>
    </row>
    <row r="834" ht="15.75" customHeight="1" outlineLevel="1">
      <c r="B834" s="34" t="s">
        <v>782</v>
      </c>
      <c r="C834" s="10"/>
      <c r="D834" s="67"/>
      <c r="E834" s="10"/>
      <c r="F834" s="10"/>
      <c r="G834" s="10">
        <f>SUBTOTAL(9,G826:G832)</f>
        <v>2900</v>
      </c>
    </row>
    <row r="835" ht="15.75" customHeight="1" outlineLevel="3">
      <c r="B835" s="10" t="s">
        <v>783</v>
      </c>
      <c r="C835" s="10" t="s">
        <v>474</v>
      </c>
      <c r="D835" s="67">
        <v>42443.0</v>
      </c>
      <c r="E835" s="10" t="s">
        <v>619</v>
      </c>
      <c r="F835" s="10" t="s">
        <v>620</v>
      </c>
      <c r="G835" s="10">
        <v>1500.0</v>
      </c>
    </row>
    <row r="836" ht="15.75" customHeight="1" outlineLevel="3">
      <c r="B836" s="10" t="s">
        <v>783</v>
      </c>
      <c r="C836" s="10" t="s">
        <v>622</v>
      </c>
      <c r="D836" s="67">
        <v>42117.0</v>
      </c>
      <c r="E836" s="10" t="s">
        <v>619</v>
      </c>
      <c r="F836" s="10" t="s">
        <v>624</v>
      </c>
      <c r="G836" s="10">
        <v>500.0</v>
      </c>
    </row>
    <row r="837" ht="15.75" customHeight="1" outlineLevel="2">
      <c r="B837" s="10"/>
      <c r="C837" s="10"/>
      <c r="D837" s="67"/>
      <c r="E837" s="34" t="s">
        <v>621</v>
      </c>
      <c r="F837" s="10"/>
      <c r="G837" s="10">
        <f>SUBTOTAL(9,G835:G836)</f>
        <v>2000</v>
      </c>
    </row>
    <row r="838" ht="15.75" customHeight="1" outlineLevel="3">
      <c r="B838" s="10" t="s">
        <v>783</v>
      </c>
      <c r="C838" s="10" t="s">
        <v>618</v>
      </c>
      <c r="D838" s="67">
        <v>43042.0</v>
      </c>
      <c r="E838" s="10" t="s">
        <v>623</v>
      </c>
      <c r="F838" s="10" t="s">
        <v>626</v>
      </c>
      <c r="G838" s="10">
        <v>600.0</v>
      </c>
    </row>
    <row r="839" ht="15.75" customHeight="1" outlineLevel="3">
      <c r="B839" s="10" t="s">
        <v>783</v>
      </c>
      <c r="C839" s="10" t="s">
        <v>629</v>
      </c>
      <c r="D839" s="67">
        <v>42220.0</v>
      </c>
      <c r="E839" s="10" t="s">
        <v>623</v>
      </c>
      <c r="F839" s="10" t="s">
        <v>624</v>
      </c>
      <c r="G839" s="10">
        <v>900.0</v>
      </c>
    </row>
    <row r="840" ht="15.75" customHeight="1" outlineLevel="3">
      <c r="B840" s="10" t="s">
        <v>783</v>
      </c>
      <c r="C840" s="10" t="s">
        <v>629</v>
      </c>
      <c r="D840" s="67">
        <v>42290.0</v>
      </c>
      <c r="E840" s="10" t="s">
        <v>623</v>
      </c>
      <c r="F840" s="10" t="s">
        <v>620</v>
      </c>
      <c r="G840" s="10">
        <v>400.0</v>
      </c>
    </row>
    <row r="841" ht="15.75" customHeight="1" outlineLevel="2">
      <c r="B841" s="10"/>
      <c r="C841" s="10"/>
      <c r="D841" s="67"/>
      <c r="E841" s="34" t="s">
        <v>625</v>
      </c>
      <c r="F841" s="10"/>
      <c r="G841" s="10">
        <f>SUBTOTAL(9,G838:G840)</f>
        <v>1900</v>
      </c>
    </row>
    <row r="842" ht="15.75" customHeight="1" outlineLevel="1">
      <c r="B842" s="34" t="s">
        <v>784</v>
      </c>
      <c r="C842" s="10"/>
      <c r="D842" s="67"/>
      <c r="E842" s="10"/>
      <c r="F842" s="10"/>
      <c r="G842" s="10">
        <f>SUBTOTAL(9,G835:G840)</f>
        <v>3900</v>
      </c>
    </row>
    <row r="843" ht="15.75" customHeight="1" outlineLevel="3">
      <c r="B843" s="10" t="s">
        <v>785</v>
      </c>
      <c r="C843" s="10" t="s">
        <v>622</v>
      </c>
      <c r="D843" s="67">
        <v>42640.0</v>
      </c>
      <c r="E843" s="10" t="s">
        <v>623</v>
      </c>
      <c r="F843" s="10" t="s">
        <v>624</v>
      </c>
      <c r="G843" s="10">
        <v>1200.0</v>
      </c>
    </row>
    <row r="844" ht="15.75" customHeight="1" outlineLevel="2">
      <c r="B844" s="10"/>
      <c r="C844" s="10"/>
      <c r="D844" s="67"/>
      <c r="E844" s="34" t="s">
        <v>625</v>
      </c>
      <c r="F844" s="10"/>
      <c r="G844" s="10">
        <f>SUBTOTAL(9,G843)</f>
        <v>1200</v>
      </c>
    </row>
    <row r="845" ht="15.75" customHeight="1" outlineLevel="3">
      <c r="B845" s="10" t="s">
        <v>785</v>
      </c>
      <c r="C845" s="10" t="s">
        <v>474</v>
      </c>
      <c r="D845" s="67">
        <v>42870.0</v>
      </c>
      <c r="E845" s="10" t="s">
        <v>619</v>
      </c>
      <c r="F845" s="10" t="s">
        <v>624</v>
      </c>
      <c r="G845" s="10">
        <v>400.0</v>
      </c>
    </row>
    <row r="846" ht="15.75" customHeight="1" outlineLevel="2">
      <c r="B846" s="10"/>
      <c r="C846" s="10"/>
      <c r="D846" s="67"/>
      <c r="E846" s="34" t="s">
        <v>621</v>
      </c>
      <c r="F846" s="10"/>
      <c r="G846" s="10">
        <f>SUBTOTAL(9,G845)</f>
        <v>400</v>
      </c>
    </row>
    <row r="847" ht="15.75" customHeight="1" outlineLevel="3">
      <c r="B847" s="10" t="s">
        <v>785</v>
      </c>
      <c r="C847" s="10" t="s">
        <v>622</v>
      </c>
      <c r="D847" s="67">
        <v>42902.0</v>
      </c>
      <c r="E847" s="10" t="s">
        <v>623</v>
      </c>
      <c r="F847" s="10" t="s">
        <v>624</v>
      </c>
      <c r="G847" s="10">
        <v>600.0</v>
      </c>
    </row>
    <row r="848" ht="15.75" customHeight="1" outlineLevel="3">
      <c r="B848" s="10" t="s">
        <v>785</v>
      </c>
      <c r="C848" s="10" t="s">
        <v>618</v>
      </c>
      <c r="D848" s="67">
        <v>42330.0</v>
      </c>
      <c r="E848" s="10" t="s">
        <v>623</v>
      </c>
      <c r="F848" s="10" t="s">
        <v>626</v>
      </c>
      <c r="G848" s="10">
        <v>700.0</v>
      </c>
    </row>
    <row r="849" ht="15.75" customHeight="1" outlineLevel="2">
      <c r="B849" s="10"/>
      <c r="C849" s="10"/>
      <c r="D849" s="67"/>
      <c r="E849" s="34" t="s">
        <v>625</v>
      </c>
      <c r="F849" s="10"/>
      <c r="G849" s="10">
        <f>SUBTOTAL(9,G847:G848)</f>
        <v>1300</v>
      </c>
    </row>
    <row r="850" ht="15.75" customHeight="1" outlineLevel="3">
      <c r="B850" s="10" t="s">
        <v>785</v>
      </c>
      <c r="C850" s="10" t="s">
        <v>474</v>
      </c>
      <c r="D850" s="67">
        <v>42366.0</v>
      </c>
      <c r="E850" s="10" t="s">
        <v>619</v>
      </c>
      <c r="F850" s="10" t="s">
        <v>620</v>
      </c>
      <c r="G850" s="10">
        <v>1500.0</v>
      </c>
    </row>
    <row r="851" ht="15.75" customHeight="1" outlineLevel="2">
      <c r="B851" s="10"/>
      <c r="C851" s="10"/>
      <c r="D851" s="67"/>
      <c r="E851" s="34" t="s">
        <v>621</v>
      </c>
      <c r="F851" s="10"/>
      <c r="G851" s="10">
        <f>SUBTOTAL(9,G850)</f>
        <v>1500</v>
      </c>
    </row>
    <row r="852" ht="15.75" customHeight="1" outlineLevel="1">
      <c r="B852" s="34" t="s">
        <v>786</v>
      </c>
      <c r="C852" s="10"/>
      <c r="D852" s="67"/>
      <c r="E852" s="10"/>
      <c r="F852" s="10"/>
      <c r="G852" s="10">
        <f>SUBTOTAL(9,G843:G850)</f>
        <v>4400</v>
      </c>
    </row>
    <row r="853" ht="15.75" customHeight="1" outlineLevel="3">
      <c r="B853" s="10" t="s">
        <v>787</v>
      </c>
      <c r="C853" s="10" t="s">
        <v>629</v>
      </c>
      <c r="D853" s="67">
        <v>42683.0</v>
      </c>
      <c r="E853" s="10" t="s">
        <v>623</v>
      </c>
      <c r="F853" s="10" t="s">
        <v>624</v>
      </c>
      <c r="G853" s="10">
        <v>900.0</v>
      </c>
    </row>
    <row r="854" ht="15.75" customHeight="1" outlineLevel="3">
      <c r="B854" s="10" t="s">
        <v>787</v>
      </c>
      <c r="C854" s="10" t="s">
        <v>629</v>
      </c>
      <c r="D854" s="67">
        <v>43069.0</v>
      </c>
      <c r="E854" s="10" t="s">
        <v>623</v>
      </c>
      <c r="F854" s="10" t="s">
        <v>620</v>
      </c>
      <c r="G854" s="10">
        <v>400.0</v>
      </c>
    </row>
    <row r="855" ht="15.75" customHeight="1" outlineLevel="2">
      <c r="B855" s="10"/>
      <c r="C855" s="10"/>
      <c r="D855" s="67"/>
      <c r="E855" s="34" t="s">
        <v>625</v>
      </c>
      <c r="F855" s="10"/>
      <c r="G855" s="10">
        <f>SUBTOTAL(9,G853:G854)</f>
        <v>1300</v>
      </c>
    </row>
    <row r="856" ht="15.75" customHeight="1" outlineLevel="3">
      <c r="B856" s="10" t="s">
        <v>787</v>
      </c>
      <c r="C856" s="10" t="s">
        <v>618</v>
      </c>
      <c r="D856" s="67">
        <v>42510.0</v>
      </c>
      <c r="E856" s="10" t="s">
        <v>619</v>
      </c>
      <c r="F856" s="10" t="s">
        <v>626</v>
      </c>
      <c r="G856" s="10">
        <v>500.0</v>
      </c>
    </row>
    <row r="857" ht="15.75" customHeight="1" outlineLevel="2">
      <c r="B857" s="10"/>
      <c r="C857" s="10"/>
      <c r="D857" s="67"/>
      <c r="E857" s="34" t="s">
        <v>621</v>
      </c>
      <c r="F857" s="10"/>
      <c r="G857" s="10">
        <f>SUBTOTAL(9,G856)</f>
        <v>500</v>
      </c>
    </row>
    <row r="858" ht="15.75" customHeight="1" outlineLevel="3">
      <c r="B858" s="10" t="s">
        <v>787</v>
      </c>
      <c r="C858" s="10" t="s">
        <v>629</v>
      </c>
      <c r="D858" s="67">
        <v>42334.0</v>
      </c>
      <c r="E858" s="10" t="s">
        <v>623</v>
      </c>
      <c r="F858" s="10" t="s">
        <v>626</v>
      </c>
      <c r="G858" s="10">
        <v>600.0</v>
      </c>
    </row>
    <row r="859" ht="15.75" customHeight="1" outlineLevel="2">
      <c r="B859" s="10"/>
      <c r="C859" s="10"/>
      <c r="D859" s="67"/>
      <c r="E859" s="34" t="s">
        <v>625</v>
      </c>
      <c r="F859" s="10"/>
      <c r="G859" s="10">
        <f>SUBTOTAL(9,G858)</f>
        <v>600</v>
      </c>
    </row>
    <row r="860" ht="15.75" customHeight="1" outlineLevel="3">
      <c r="B860" s="10" t="s">
        <v>787</v>
      </c>
      <c r="C860" s="10" t="s">
        <v>474</v>
      </c>
      <c r="D860" s="67">
        <v>43059.0</v>
      </c>
      <c r="E860" s="10" t="s">
        <v>619</v>
      </c>
      <c r="F860" s="10" t="s">
        <v>620</v>
      </c>
      <c r="G860" s="10">
        <v>1000.0</v>
      </c>
    </row>
    <row r="861" ht="15.75" customHeight="1" outlineLevel="2">
      <c r="B861" s="10"/>
      <c r="C861" s="10"/>
      <c r="D861" s="67"/>
      <c r="E861" s="34" t="s">
        <v>621</v>
      </c>
      <c r="F861" s="10"/>
      <c r="G861" s="10">
        <f>SUBTOTAL(9,G860)</f>
        <v>1000</v>
      </c>
    </row>
    <row r="862" ht="15.75" customHeight="1" outlineLevel="1">
      <c r="B862" s="34" t="s">
        <v>788</v>
      </c>
      <c r="C862" s="10"/>
      <c r="D862" s="67"/>
      <c r="E862" s="10"/>
      <c r="F862" s="10"/>
      <c r="G862" s="10">
        <f>SUBTOTAL(9,G853:G860)</f>
        <v>3400</v>
      </c>
    </row>
    <row r="863" ht="15.75" customHeight="1" outlineLevel="3">
      <c r="B863" s="10" t="s">
        <v>789</v>
      </c>
      <c r="C863" s="10" t="s">
        <v>474</v>
      </c>
      <c r="D863" s="67">
        <v>43090.0</v>
      </c>
      <c r="E863" s="10" t="s">
        <v>619</v>
      </c>
      <c r="F863" s="10" t="s">
        <v>620</v>
      </c>
      <c r="G863" s="10">
        <v>1000.0</v>
      </c>
    </row>
    <row r="864" ht="15.75" customHeight="1" outlineLevel="3">
      <c r="B864" s="10" t="s">
        <v>789</v>
      </c>
      <c r="C864" s="10" t="s">
        <v>474</v>
      </c>
      <c r="D864" s="67">
        <v>42474.0</v>
      </c>
      <c r="E864" s="10" t="s">
        <v>619</v>
      </c>
      <c r="F864" s="10" t="s">
        <v>626</v>
      </c>
      <c r="G864" s="10">
        <v>400.0</v>
      </c>
    </row>
    <row r="865" ht="15.75" customHeight="1" outlineLevel="2">
      <c r="B865" s="10"/>
      <c r="C865" s="10"/>
      <c r="D865" s="67"/>
      <c r="E865" s="34" t="s">
        <v>621</v>
      </c>
      <c r="F865" s="10"/>
      <c r="G865" s="10">
        <f>SUBTOTAL(9,G863:G864)</f>
        <v>1400</v>
      </c>
    </row>
    <row r="866" ht="15.75" customHeight="1" outlineLevel="3">
      <c r="B866" s="10" t="s">
        <v>789</v>
      </c>
      <c r="C866" s="10" t="s">
        <v>629</v>
      </c>
      <c r="D866" s="67">
        <v>42851.0</v>
      </c>
      <c r="E866" s="10" t="s">
        <v>623</v>
      </c>
      <c r="F866" s="10" t="s">
        <v>620</v>
      </c>
      <c r="G866" s="10">
        <v>600.0</v>
      </c>
    </row>
    <row r="867" ht="15.75" customHeight="1" outlineLevel="2">
      <c r="B867" s="10"/>
      <c r="C867" s="10"/>
      <c r="D867" s="67"/>
      <c r="E867" s="34" t="s">
        <v>625</v>
      </c>
      <c r="F867" s="10"/>
      <c r="G867" s="10">
        <f>SUBTOTAL(9,G866)</f>
        <v>600</v>
      </c>
    </row>
    <row r="868" ht="15.75" customHeight="1" outlineLevel="3">
      <c r="B868" s="10" t="s">
        <v>789</v>
      </c>
      <c r="C868" s="10" t="s">
        <v>618</v>
      </c>
      <c r="D868" s="67">
        <v>42068.0</v>
      </c>
      <c r="E868" s="10" t="s">
        <v>619</v>
      </c>
      <c r="F868" s="10" t="s">
        <v>620</v>
      </c>
      <c r="G868" s="10">
        <v>700.0</v>
      </c>
    </row>
    <row r="869" ht="15.75" customHeight="1" outlineLevel="2">
      <c r="B869" s="10"/>
      <c r="C869" s="10"/>
      <c r="D869" s="67"/>
      <c r="E869" s="34" t="s">
        <v>621</v>
      </c>
      <c r="F869" s="10"/>
      <c r="G869" s="10">
        <f>SUBTOTAL(9,G868)</f>
        <v>700</v>
      </c>
    </row>
    <row r="870" ht="15.75" customHeight="1" outlineLevel="3">
      <c r="B870" s="10" t="s">
        <v>789</v>
      </c>
      <c r="C870" s="10" t="s">
        <v>622</v>
      </c>
      <c r="D870" s="67">
        <v>42373.0</v>
      </c>
      <c r="E870" s="10" t="s">
        <v>623</v>
      </c>
      <c r="F870" s="10" t="s">
        <v>624</v>
      </c>
      <c r="G870" s="10">
        <v>1200.0</v>
      </c>
    </row>
    <row r="871" ht="15.75" customHeight="1" outlineLevel="2">
      <c r="B871" s="10"/>
      <c r="C871" s="10"/>
      <c r="D871" s="67"/>
      <c r="E871" s="34" t="s">
        <v>625</v>
      </c>
      <c r="F871" s="10"/>
      <c r="G871" s="10">
        <f>SUBTOTAL(9,G870)</f>
        <v>1200</v>
      </c>
    </row>
    <row r="872" ht="15.75" customHeight="1" outlineLevel="1">
      <c r="B872" s="34" t="s">
        <v>790</v>
      </c>
      <c r="C872" s="10"/>
      <c r="D872" s="67"/>
      <c r="E872" s="10"/>
      <c r="F872" s="10"/>
      <c r="G872" s="10">
        <f>SUBTOTAL(9,G863:G870)</f>
        <v>3900</v>
      </c>
    </row>
    <row r="873" ht="15.75" customHeight="1" outlineLevel="3">
      <c r="B873" s="10" t="s">
        <v>791</v>
      </c>
      <c r="C873" s="10" t="s">
        <v>618</v>
      </c>
      <c r="D873" s="67">
        <v>42843.0</v>
      </c>
      <c r="E873" s="10" t="s">
        <v>623</v>
      </c>
      <c r="F873" s="10" t="s">
        <v>626</v>
      </c>
      <c r="G873" s="10">
        <v>700.0</v>
      </c>
    </row>
    <row r="874" ht="15.75" customHeight="1" outlineLevel="2">
      <c r="B874" s="10"/>
      <c r="C874" s="10"/>
      <c r="D874" s="67"/>
      <c r="E874" s="34" t="s">
        <v>625</v>
      </c>
      <c r="F874" s="10"/>
      <c r="G874" s="10">
        <f>SUBTOTAL(9,G873)</f>
        <v>700</v>
      </c>
    </row>
    <row r="875" ht="15.75" customHeight="1" outlineLevel="3">
      <c r="B875" s="10" t="s">
        <v>791</v>
      </c>
      <c r="C875" s="10" t="s">
        <v>474</v>
      </c>
      <c r="D875" s="67">
        <v>42378.0</v>
      </c>
      <c r="E875" s="10" t="s">
        <v>619</v>
      </c>
      <c r="F875" s="10" t="s">
        <v>620</v>
      </c>
      <c r="G875" s="10">
        <v>1500.0</v>
      </c>
    </row>
    <row r="876" ht="15.75" customHeight="1" outlineLevel="3">
      <c r="B876" s="10" t="s">
        <v>791</v>
      </c>
      <c r="C876" s="10" t="s">
        <v>622</v>
      </c>
      <c r="D876" s="67">
        <v>42849.0</v>
      </c>
      <c r="E876" s="10" t="s">
        <v>619</v>
      </c>
      <c r="F876" s="10" t="s">
        <v>624</v>
      </c>
      <c r="G876" s="10">
        <v>500.0</v>
      </c>
    </row>
    <row r="877" ht="15.75" customHeight="1" outlineLevel="2">
      <c r="B877" s="10"/>
      <c r="C877" s="10"/>
      <c r="D877" s="67"/>
      <c r="E877" s="34" t="s">
        <v>621</v>
      </c>
      <c r="F877" s="10"/>
      <c r="G877" s="10">
        <f>SUBTOTAL(9,G875:G876)</f>
        <v>2000</v>
      </c>
    </row>
    <row r="878" ht="15.75" customHeight="1" outlineLevel="3">
      <c r="B878" s="10" t="s">
        <v>791</v>
      </c>
      <c r="C878" s="10" t="s">
        <v>618</v>
      </c>
      <c r="D878" s="67">
        <v>42843.0</v>
      </c>
      <c r="E878" s="10" t="s">
        <v>623</v>
      </c>
      <c r="F878" s="10" t="s">
        <v>626</v>
      </c>
      <c r="G878" s="10">
        <v>600.0</v>
      </c>
    </row>
    <row r="879" ht="15.75" customHeight="1" outlineLevel="3">
      <c r="B879" s="10" t="s">
        <v>791</v>
      </c>
      <c r="C879" s="10" t="s">
        <v>629</v>
      </c>
      <c r="D879" s="67">
        <v>42014.0</v>
      </c>
      <c r="E879" s="10" t="s">
        <v>623</v>
      </c>
      <c r="F879" s="10" t="s">
        <v>624</v>
      </c>
      <c r="G879" s="10">
        <v>900.0</v>
      </c>
    </row>
    <row r="880" ht="15.75" customHeight="1" outlineLevel="2">
      <c r="B880" s="10"/>
      <c r="C880" s="10"/>
      <c r="D880" s="67"/>
      <c r="E880" s="34" t="s">
        <v>625</v>
      </c>
      <c r="F880" s="10"/>
      <c r="G880" s="10">
        <f>SUBTOTAL(9,G878:G879)</f>
        <v>1500</v>
      </c>
    </row>
    <row r="881" ht="15.75" customHeight="1" outlineLevel="1">
      <c r="B881" s="34" t="s">
        <v>792</v>
      </c>
      <c r="C881" s="10"/>
      <c r="D881" s="67"/>
      <c r="E881" s="10"/>
      <c r="F881" s="10"/>
      <c r="G881" s="10">
        <f>SUBTOTAL(9,G873:G879)</f>
        <v>4200</v>
      </c>
    </row>
    <row r="882" ht="15.75" customHeight="1" outlineLevel="3">
      <c r="B882" s="10" t="s">
        <v>793</v>
      </c>
      <c r="C882" s="10" t="s">
        <v>474</v>
      </c>
      <c r="D882" s="67">
        <v>43137.0</v>
      </c>
      <c r="E882" s="10" t="s">
        <v>619</v>
      </c>
      <c r="F882" s="10" t="s">
        <v>624</v>
      </c>
      <c r="G882" s="10">
        <v>400.0</v>
      </c>
    </row>
    <row r="883" ht="15.75" customHeight="1" outlineLevel="2">
      <c r="B883" s="10"/>
      <c r="C883" s="10"/>
      <c r="D883" s="67"/>
      <c r="E883" s="34" t="s">
        <v>621</v>
      </c>
      <c r="F883" s="10"/>
      <c r="G883" s="10">
        <f>SUBTOTAL(9,G882)</f>
        <v>400</v>
      </c>
    </row>
    <row r="884" ht="15.75" customHeight="1" outlineLevel="3">
      <c r="B884" s="10" t="s">
        <v>793</v>
      </c>
      <c r="C884" s="10" t="s">
        <v>622</v>
      </c>
      <c r="D884" s="67">
        <v>42759.0</v>
      </c>
      <c r="E884" s="10" t="s">
        <v>623</v>
      </c>
      <c r="F884" s="10" t="s">
        <v>624</v>
      </c>
      <c r="G884" s="10">
        <v>600.0</v>
      </c>
    </row>
    <row r="885" ht="15.75" customHeight="1" outlineLevel="3">
      <c r="B885" s="10" t="s">
        <v>793</v>
      </c>
      <c r="C885" s="10" t="s">
        <v>618</v>
      </c>
      <c r="D885" s="67">
        <v>42067.0</v>
      </c>
      <c r="E885" s="10" t="s">
        <v>623</v>
      </c>
      <c r="F885" s="10" t="s">
        <v>626</v>
      </c>
      <c r="G885" s="10">
        <v>700.0</v>
      </c>
    </row>
    <row r="886" ht="15.75" customHeight="1" outlineLevel="2">
      <c r="B886" s="10"/>
      <c r="C886" s="10"/>
      <c r="D886" s="67"/>
      <c r="E886" s="34" t="s">
        <v>625</v>
      </c>
      <c r="F886" s="10"/>
      <c r="G886" s="10">
        <f>SUBTOTAL(9,G884:G885)</f>
        <v>1300</v>
      </c>
    </row>
    <row r="887" ht="15.75" customHeight="1" outlineLevel="3">
      <c r="B887" s="10" t="s">
        <v>793</v>
      </c>
      <c r="C887" s="10" t="s">
        <v>474</v>
      </c>
      <c r="D887" s="67">
        <v>42063.0</v>
      </c>
      <c r="E887" s="10" t="s">
        <v>619</v>
      </c>
      <c r="F887" s="10" t="s">
        <v>620</v>
      </c>
      <c r="G887" s="10">
        <v>1500.0</v>
      </c>
    </row>
    <row r="888" ht="15.75" customHeight="1" outlineLevel="3">
      <c r="B888" s="10" t="s">
        <v>793</v>
      </c>
      <c r="C888" s="10" t="s">
        <v>622</v>
      </c>
      <c r="D888" s="67">
        <v>42149.0</v>
      </c>
      <c r="E888" s="10" t="s">
        <v>619</v>
      </c>
      <c r="F888" s="10" t="s">
        <v>624</v>
      </c>
      <c r="G888" s="10">
        <v>500.0</v>
      </c>
    </row>
    <row r="889" ht="15.75" customHeight="1" outlineLevel="2">
      <c r="B889" s="10"/>
      <c r="C889" s="10"/>
      <c r="D889" s="67"/>
      <c r="E889" s="34" t="s">
        <v>621</v>
      </c>
      <c r="F889" s="10"/>
      <c r="G889" s="10">
        <f>SUBTOTAL(9,G887:G888)</f>
        <v>2000</v>
      </c>
    </row>
    <row r="890" ht="15.75" customHeight="1" outlineLevel="1">
      <c r="B890" s="34" t="s">
        <v>794</v>
      </c>
      <c r="C890" s="10"/>
      <c r="D890" s="67"/>
      <c r="E890" s="10"/>
      <c r="F890" s="10"/>
      <c r="G890" s="10">
        <f>SUBTOTAL(9,G882:G888)</f>
        <v>3700</v>
      </c>
    </row>
    <row r="891" ht="15.75" customHeight="1" outlineLevel="3">
      <c r="B891" s="10" t="s">
        <v>795</v>
      </c>
      <c r="C891" s="10" t="s">
        <v>618</v>
      </c>
      <c r="D891" s="67">
        <v>42819.0</v>
      </c>
      <c r="E891" s="10" t="s">
        <v>619</v>
      </c>
      <c r="F891" s="10" t="s">
        <v>626</v>
      </c>
      <c r="G891" s="10">
        <v>500.0</v>
      </c>
    </row>
    <row r="892" ht="15.75" customHeight="1" outlineLevel="2">
      <c r="B892" s="10"/>
      <c r="C892" s="10"/>
      <c r="D892" s="67"/>
      <c r="E892" s="34" t="s">
        <v>621</v>
      </c>
      <c r="F892" s="10"/>
      <c r="G892" s="10">
        <f>SUBTOTAL(9,G891)</f>
        <v>500</v>
      </c>
    </row>
    <row r="893" ht="15.75" customHeight="1" outlineLevel="3">
      <c r="B893" s="10" t="s">
        <v>795</v>
      </c>
      <c r="C893" s="10" t="s">
        <v>629</v>
      </c>
      <c r="D893" s="67">
        <v>42696.0</v>
      </c>
      <c r="E893" s="10" t="s">
        <v>623</v>
      </c>
      <c r="F893" s="10" t="s">
        <v>626</v>
      </c>
      <c r="G893" s="10">
        <v>600.0</v>
      </c>
    </row>
    <row r="894" ht="15.75" customHeight="1" outlineLevel="2">
      <c r="B894" s="10"/>
      <c r="C894" s="10"/>
      <c r="D894" s="67"/>
      <c r="E894" s="34" t="s">
        <v>625</v>
      </c>
      <c r="F894" s="10"/>
      <c r="G894" s="10">
        <f>SUBTOTAL(9,G893)</f>
        <v>600</v>
      </c>
    </row>
    <row r="895" ht="15.75" customHeight="1" outlineLevel="3">
      <c r="B895" s="10" t="s">
        <v>795</v>
      </c>
      <c r="C895" s="10" t="s">
        <v>474</v>
      </c>
      <c r="D895" s="67">
        <v>43147.0</v>
      </c>
      <c r="E895" s="10" t="s">
        <v>619</v>
      </c>
      <c r="F895" s="10" t="s">
        <v>620</v>
      </c>
      <c r="G895" s="10">
        <v>1000.0</v>
      </c>
    </row>
    <row r="896" ht="15.75" customHeight="1" outlineLevel="3">
      <c r="B896" s="10" t="s">
        <v>795</v>
      </c>
      <c r="C896" s="10" t="s">
        <v>474</v>
      </c>
      <c r="D896" s="67">
        <v>42388.0</v>
      </c>
      <c r="E896" s="10" t="s">
        <v>619</v>
      </c>
      <c r="F896" s="10" t="s">
        <v>626</v>
      </c>
      <c r="G896" s="10">
        <v>400.0</v>
      </c>
    </row>
    <row r="897" ht="15.75" customHeight="1" outlineLevel="2">
      <c r="B897" s="10"/>
      <c r="C897" s="10"/>
      <c r="D897" s="67"/>
      <c r="E897" s="34" t="s">
        <v>621</v>
      </c>
      <c r="F897" s="10"/>
      <c r="G897" s="10">
        <f>SUBTOTAL(9,G895:G896)</f>
        <v>1400</v>
      </c>
    </row>
    <row r="898" ht="15.75" customHeight="1" outlineLevel="3">
      <c r="B898" s="10" t="s">
        <v>795</v>
      </c>
      <c r="C898" s="10" t="s">
        <v>629</v>
      </c>
      <c r="D898" s="67">
        <v>42024.0</v>
      </c>
      <c r="E898" s="10" t="s">
        <v>623</v>
      </c>
      <c r="F898" s="10" t="s">
        <v>620</v>
      </c>
      <c r="G898" s="10">
        <v>600.0</v>
      </c>
    </row>
    <row r="899" ht="15.75" customHeight="1" outlineLevel="2">
      <c r="B899" s="10"/>
      <c r="C899" s="10"/>
      <c r="D899" s="67"/>
      <c r="E899" s="34" t="s">
        <v>625</v>
      </c>
      <c r="F899" s="10"/>
      <c r="G899" s="10">
        <f>SUBTOTAL(9,G898)</f>
        <v>600</v>
      </c>
    </row>
    <row r="900" ht="15.75" customHeight="1" outlineLevel="1">
      <c r="B900" s="34" t="s">
        <v>796</v>
      </c>
      <c r="C900" s="10"/>
      <c r="D900" s="67"/>
      <c r="E900" s="10"/>
      <c r="F900" s="10"/>
      <c r="G900" s="10">
        <f>SUBTOTAL(9,G891:G898)</f>
        <v>3100</v>
      </c>
    </row>
    <row r="901" ht="15.75" customHeight="1" outlineLevel="3">
      <c r="B901" s="10" t="s">
        <v>797</v>
      </c>
      <c r="C901" s="10" t="s">
        <v>622</v>
      </c>
      <c r="D901" s="67">
        <v>42563.0</v>
      </c>
      <c r="E901" s="10" t="s">
        <v>623</v>
      </c>
      <c r="F901" s="10" t="s">
        <v>624</v>
      </c>
      <c r="G901" s="10">
        <v>600.0</v>
      </c>
    </row>
    <row r="902" ht="15.75" customHeight="1" outlineLevel="2">
      <c r="B902" s="10"/>
      <c r="C902" s="10"/>
      <c r="D902" s="67"/>
      <c r="E902" s="34" t="s">
        <v>625</v>
      </c>
      <c r="F902" s="10"/>
      <c r="G902" s="10">
        <f>SUBTOTAL(9,G901)</f>
        <v>600</v>
      </c>
    </row>
    <row r="903" ht="15.75" customHeight="1" outlineLevel="3">
      <c r="B903" s="10" t="s">
        <v>797</v>
      </c>
      <c r="C903" s="10" t="s">
        <v>622</v>
      </c>
      <c r="D903" s="67">
        <v>42914.0</v>
      </c>
      <c r="E903" s="10" t="s">
        <v>619</v>
      </c>
      <c r="F903" s="10" t="s">
        <v>624</v>
      </c>
      <c r="G903" s="10">
        <v>500.0</v>
      </c>
    </row>
    <row r="904" ht="15.75" customHeight="1" outlineLevel="3">
      <c r="B904" s="10" t="s">
        <v>797</v>
      </c>
      <c r="C904" s="10" t="s">
        <v>474</v>
      </c>
      <c r="D904" s="67">
        <v>42260.0</v>
      </c>
      <c r="E904" s="10" t="s">
        <v>619</v>
      </c>
      <c r="F904" s="10" t="s">
        <v>626</v>
      </c>
      <c r="G904" s="10">
        <v>400.0</v>
      </c>
    </row>
    <row r="905" ht="15.75" customHeight="1" outlineLevel="2">
      <c r="B905" s="10"/>
      <c r="C905" s="10"/>
      <c r="D905" s="67"/>
      <c r="E905" s="34" t="s">
        <v>621</v>
      </c>
      <c r="F905" s="10"/>
      <c r="G905" s="10">
        <f>SUBTOTAL(9,G903:G904)</f>
        <v>900</v>
      </c>
    </row>
    <row r="906" ht="15.75" customHeight="1" outlineLevel="3">
      <c r="B906" s="10" t="s">
        <v>797</v>
      </c>
      <c r="C906" s="10" t="s">
        <v>618</v>
      </c>
      <c r="D906" s="67">
        <v>42661.0</v>
      </c>
      <c r="E906" s="10" t="s">
        <v>623</v>
      </c>
      <c r="F906" s="10" t="s">
        <v>626</v>
      </c>
      <c r="G906" s="10">
        <v>700.0</v>
      </c>
    </row>
    <row r="907" ht="15.75" customHeight="1" outlineLevel="3">
      <c r="B907" s="10" t="s">
        <v>797</v>
      </c>
      <c r="C907" s="10" t="s">
        <v>618</v>
      </c>
      <c r="D907" s="67">
        <v>42211.0</v>
      </c>
      <c r="E907" s="10" t="s">
        <v>623</v>
      </c>
      <c r="F907" s="10" t="s">
        <v>626</v>
      </c>
      <c r="G907" s="10">
        <v>600.0</v>
      </c>
    </row>
    <row r="908" ht="15.75" customHeight="1" outlineLevel="3">
      <c r="B908" s="10" t="s">
        <v>797</v>
      </c>
      <c r="C908" s="10" t="s">
        <v>629</v>
      </c>
      <c r="D908" s="67">
        <v>42578.0</v>
      </c>
      <c r="E908" s="10" t="s">
        <v>623</v>
      </c>
      <c r="F908" s="10" t="s">
        <v>620</v>
      </c>
      <c r="G908" s="10">
        <v>600.0</v>
      </c>
    </row>
    <row r="909" ht="15.75" customHeight="1" outlineLevel="2">
      <c r="B909" s="10"/>
      <c r="C909" s="10"/>
      <c r="D909" s="67"/>
      <c r="E909" s="34" t="s">
        <v>625</v>
      </c>
      <c r="F909" s="10"/>
      <c r="G909" s="10">
        <f>SUBTOTAL(9,G906:G908)</f>
        <v>1900</v>
      </c>
    </row>
    <row r="910" ht="15.75" customHeight="1" outlineLevel="3">
      <c r="B910" s="10" t="s">
        <v>797</v>
      </c>
      <c r="C910" s="10" t="s">
        <v>474</v>
      </c>
      <c r="D910" s="67">
        <v>43119.0</v>
      </c>
      <c r="E910" s="10" t="s">
        <v>619</v>
      </c>
      <c r="F910" s="10" t="s">
        <v>620</v>
      </c>
      <c r="G910" s="10">
        <v>1500.0</v>
      </c>
    </row>
    <row r="911" ht="15.75" customHeight="1" outlineLevel="2">
      <c r="B911" s="10"/>
      <c r="C911" s="10"/>
      <c r="D911" s="67"/>
      <c r="E911" s="34" t="s">
        <v>621</v>
      </c>
      <c r="F911" s="10"/>
      <c r="G911" s="10">
        <f>SUBTOTAL(9,G910)</f>
        <v>1500</v>
      </c>
    </row>
    <row r="912" ht="15.75" customHeight="1" outlineLevel="3">
      <c r="B912" s="10" t="s">
        <v>797</v>
      </c>
      <c r="C912" s="10" t="s">
        <v>629</v>
      </c>
      <c r="D912" s="67">
        <v>42947.0</v>
      </c>
      <c r="E912" s="10" t="s">
        <v>623</v>
      </c>
      <c r="F912" s="10" t="s">
        <v>624</v>
      </c>
      <c r="G912" s="10">
        <v>900.0</v>
      </c>
    </row>
    <row r="913" ht="15.75" customHeight="1" outlineLevel="2">
      <c r="B913" s="10"/>
      <c r="C913" s="10"/>
      <c r="D913" s="67"/>
      <c r="E913" s="34" t="s">
        <v>625</v>
      </c>
      <c r="F913" s="10"/>
      <c r="G913" s="10">
        <f>SUBTOTAL(9,G912)</f>
        <v>900</v>
      </c>
    </row>
    <row r="914" ht="15.75" customHeight="1" outlineLevel="3">
      <c r="B914" s="10" t="s">
        <v>797</v>
      </c>
      <c r="C914" s="10" t="s">
        <v>618</v>
      </c>
      <c r="D914" s="67">
        <v>42759.0</v>
      </c>
      <c r="E914" s="10" t="s">
        <v>619</v>
      </c>
      <c r="F914" s="10" t="s">
        <v>620</v>
      </c>
      <c r="G914" s="10">
        <v>700.0</v>
      </c>
    </row>
    <row r="915" ht="15.75" customHeight="1" outlineLevel="3">
      <c r="B915" s="10" t="s">
        <v>797</v>
      </c>
      <c r="C915" s="10" t="s">
        <v>622</v>
      </c>
      <c r="D915" s="67">
        <v>43121.0</v>
      </c>
      <c r="E915" s="10" t="s">
        <v>619</v>
      </c>
      <c r="F915" s="10" t="s">
        <v>624</v>
      </c>
      <c r="G915" s="10">
        <v>500.0</v>
      </c>
    </row>
    <row r="916" ht="15.75" customHeight="1" outlineLevel="2">
      <c r="B916" s="10"/>
      <c r="C916" s="10"/>
      <c r="D916" s="67"/>
      <c r="E916" s="34" t="s">
        <v>621</v>
      </c>
      <c r="F916" s="10"/>
      <c r="G916" s="10">
        <f>SUBTOTAL(9,G914:G915)</f>
        <v>1200</v>
      </c>
    </row>
    <row r="917" ht="15.75" customHeight="1" outlineLevel="3">
      <c r="B917" s="10" t="s">
        <v>797</v>
      </c>
      <c r="C917" s="10" t="s">
        <v>629</v>
      </c>
      <c r="D917" s="67">
        <v>42611.0</v>
      </c>
      <c r="E917" s="10" t="s">
        <v>623</v>
      </c>
      <c r="F917" s="10" t="s">
        <v>620</v>
      </c>
      <c r="G917" s="10">
        <v>400.0</v>
      </c>
    </row>
    <row r="918" ht="15.75" customHeight="1" outlineLevel="3">
      <c r="B918" s="10" t="s">
        <v>797</v>
      </c>
      <c r="C918" s="10" t="s">
        <v>622</v>
      </c>
      <c r="D918" s="67">
        <v>42888.0</v>
      </c>
      <c r="E918" s="10" t="s">
        <v>623</v>
      </c>
      <c r="F918" s="10" t="s">
        <v>624</v>
      </c>
      <c r="G918" s="10">
        <v>1200.0</v>
      </c>
    </row>
    <row r="919" ht="15.75" customHeight="1" outlineLevel="3">
      <c r="B919" s="10" t="s">
        <v>797</v>
      </c>
      <c r="C919" s="10" t="s">
        <v>618</v>
      </c>
      <c r="D919" s="67">
        <v>42975.0</v>
      </c>
      <c r="E919" s="10" t="s">
        <v>623</v>
      </c>
      <c r="F919" s="10" t="s">
        <v>626</v>
      </c>
      <c r="G919" s="10">
        <v>600.0</v>
      </c>
    </row>
    <row r="920" ht="15.75" customHeight="1" outlineLevel="2">
      <c r="B920" s="10"/>
      <c r="C920" s="10"/>
      <c r="D920" s="67"/>
      <c r="E920" s="34" t="s">
        <v>625</v>
      </c>
      <c r="F920" s="10"/>
      <c r="G920" s="10">
        <f>SUBTOTAL(9,G917:G919)</f>
        <v>2200</v>
      </c>
    </row>
    <row r="921" ht="15.75" customHeight="1" outlineLevel="3">
      <c r="B921" s="10" t="s">
        <v>797</v>
      </c>
      <c r="C921" s="10" t="s">
        <v>618</v>
      </c>
      <c r="D921" s="67">
        <v>42935.0</v>
      </c>
      <c r="E921" s="10" t="s">
        <v>619</v>
      </c>
      <c r="F921" s="10" t="s">
        <v>626</v>
      </c>
      <c r="G921" s="10">
        <v>500.0</v>
      </c>
    </row>
    <row r="922" ht="15.75" customHeight="1" outlineLevel="3">
      <c r="B922" s="10" t="s">
        <v>797</v>
      </c>
      <c r="C922" s="10" t="s">
        <v>474</v>
      </c>
      <c r="D922" s="67">
        <v>42862.0</v>
      </c>
      <c r="E922" s="10" t="s">
        <v>619</v>
      </c>
      <c r="F922" s="10" t="s">
        <v>624</v>
      </c>
      <c r="G922" s="10">
        <v>400.0</v>
      </c>
    </row>
    <row r="923" ht="15.75" customHeight="1" outlineLevel="2">
      <c r="B923" s="10"/>
      <c r="C923" s="10"/>
      <c r="D923" s="67"/>
      <c r="E923" s="34" t="s">
        <v>621</v>
      </c>
      <c r="F923" s="10"/>
      <c r="G923" s="10">
        <f>SUBTOTAL(9,G921:G922)</f>
        <v>900</v>
      </c>
    </row>
    <row r="924" ht="15.75" customHeight="1" outlineLevel="1">
      <c r="B924" s="34" t="s">
        <v>798</v>
      </c>
      <c r="C924" s="10"/>
      <c r="D924" s="67"/>
      <c r="E924" s="10"/>
      <c r="F924" s="10"/>
      <c r="G924" s="10">
        <f>SUBTOTAL(9,G901:G922)</f>
        <v>10100</v>
      </c>
    </row>
    <row r="925" ht="15.75" customHeight="1" outlineLevel="3">
      <c r="B925" s="10" t="s">
        <v>799</v>
      </c>
      <c r="C925" s="10" t="s">
        <v>622</v>
      </c>
      <c r="D925" s="67">
        <v>42255.0</v>
      </c>
      <c r="E925" s="10" t="s">
        <v>623</v>
      </c>
      <c r="F925" s="10" t="s">
        <v>624</v>
      </c>
      <c r="G925" s="10">
        <v>1200.0</v>
      </c>
    </row>
    <row r="926" ht="15.75" customHeight="1" outlineLevel="2">
      <c r="B926" s="10"/>
      <c r="C926" s="10"/>
      <c r="D926" s="67"/>
      <c r="E926" s="34" t="s">
        <v>625</v>
      </c>
      <c r="F926" s="10"/>
      <c r="G926" s="10">
        <f>SUBTOTAL(9,G925)</f>
        <v>1200</v>
      </c>
    </row>
    <row r="927" ht="15.75" customHeight="1" outlineLevel="3">
      <c r="B927" s="10" t="s">
        <v>799</v>
      </c>
      <c r="C927" s="10" t="s">
        <v>474</v>
      </c>
      <c r="D927" s="67">
        <v>42114.0</v>
      </c>
      <c r="E927" s="10" t="s">
        <v>619</v>
      </c>
      <c r="F927" s="10" t="s">
        <v>624</v>
      </c>
      <c r="G927" s="10">
        <v>400.0</v>
      </c>
    </row>
    <row r="928" ht="15.75" customHeight="1" outlineLevel="2">
      <c r="B928" s="10"/>
      <c r="C928" s="10"/>
      <c r="D928" s="67"/>
      <c r="E928" s="34" t="s">
        <v>621</v>
      </c>
      <c r="F928" s="10"/>
      <c r="G928" s="10">
        <f>SUBTOTAL(9,G927)</f>
        <v>400</v>
      </c>
    </row>
    <row r="929" ht="15.75" customHeight="1" outlineLevel="3">
      <c r="B929" s="10" t="s">
        <v>799</v>
      </c>
      <c r="C929" s="10" t="s">
        <v>622</v>
      </c>
      <c r="D929" s="67">
        <v>42700.0</v>
      </c>
      <c r="E929" s="10" t="s">
        <v>623</v>
      </c>
      <c r="F929" s="10" t="s">
        <v>624</v>
      </c>
      <c r="G929" s="10">
        <v>600.0</v>
      </c>
    </row>
    <row r="930" ht="15.75" customHeight="1" outlineLevel="3">
      <c r="B930" s="10" t="s">
        <v>799</v>
      </c>
      <c r="C930" s="10" t="s">
        <v>618</v>
      </c>
      <c r="D930" s="67">
        <v>42314.0</v>
      </c>
      <c r="E930" s="10" t="s">
        <v>623</v>
      </c>
      <c r="F930" s="10" t="s">
        <v>626</v>
      </c>
      <c r="G930" s="10">
        <v>700.0</v>
      </c>
    </row>
    <row r="931" ht="15.75" customHeight="1" outlineLevel="2">
      <c r="B931" s="10"/>
      <c r="C931" s="10"/>
      <c r="D931" s="67"/>
      <c r="E931" s="34" t="s">
        <v>625</v>
      </c>
      <c r="F931" s="10"/>
      <c r="G931" s="10">
        <f>SUBTOTAL(9,G929:G930)</f>
        <v>1300</v>
      </c>
    </row>
    <row r="932" ht="15.75" customHeight="1" outlineLevel="3">
      <c r="B932" s="10" t="s">
        <v>799</v>
      </c>
      <c r="C932" s="10" t="s">
        <v>474</v>
      </c>
      <c r="D932" s="67">
        <v>42148.0</v>
      </c>
      <c r="E932" s="10" t="s">
        <v>619</v>
      </c>
      <c r="F932" s="10" t="s">
        <v>620</v>
      </c>
      <c r="G932" s="10">
        <v>1500.0</v>
      </c>
    </row>
    <row r="933" ht="15.75" customHeight="1" outlineLevel="2">
      <c r="B933" s="10"/>
      <c r="C933" s="10"/>
      <c r="D933" s="67"/>
      <c r="E933" s="34" t="s">
        <v>621</v>
      </c>
      <c r="F933" s="10"/>
      <c r="G933" s="10">
        <f>SUBTOTAL(9,G932)</f>
        <v>1500</v>
      </c>
    </row>
    <row r="934" ht="15.75" customHeight="1" outlineLevel="1">
      <c r="B934" s="34" t="s">
        <v>800</v>
      </c>
      <c r="C934" s="10"/>
      <c r="D934" s="67"/>
      <c r="E934" s="10"/>
      <c r="F934" s="10"/>
      <c r="G934" s="10">
        <f>SUBTOTAL(9,G925:G932)</f>
        <v>4400</v>
      </c>
    </row>
    <row r="935" ht="15.75" customHeight="1" outlineLevel="3">
      <c r="B935" s="10" t="s">
        <v>801</v>
      </c>
      <c r="C935" s="10" t="s">
        <v>618</v>
      </c>
      <c r="D935" s="67">
        <v>42175.0</v>
      </c>
      <c r="E935" s="10" t="s">
        <v>619</v>
      </c>
      <c r="F935" s="10" t="s">
        <v>620</v>
      </c>
      <c r="G935" s="10">
        <v>700.0</v>
      </c>
    </row>
    <row r="936" ht="15.75" customHeight="1" outlineLevel="2">
      <c r="B936" s="10"/>
      <c r="C936" s="10"/>
      <c r="D936" s="67"/>
      <c r="E936" s="34" t="s">
        <v>621</v>
      </c>
      <c r="F936" s="10"/>
      <c r="G936" s="10">
        <f>SUBTOTAL(9,G935)</f>
        <v>700</v>
      </c>
    </row>
    <row r="937" ht="15.75" customHeight="1" outlineLevel="3">
      <c r="B937" s="10" t="s">
        <v>801</v>
      </c>
      <c r="C937" s="10" t="s">
        <v>622</v>
      </c>
      <c r="D937" s="67">
        <v>42727.0</v>
      </c>
      <c r="E937" s="10" t="s">
        <v>623</v>
      </c>
      <c r="F937" s="10" t="s">
        <v>624</v>
      </c>
      <c r="G937" s="10">
        <v>1200.0</v>
      </c>
    </row>
    <row r="938" ht="15.75" customHeight="1" outlineLevel="2">
      <c r="B938" s="10"/>
      <c r="C938" s="10"/>
      <c r="D938" s="67"/>
      <c r="E938" s="34" t="s">
        <v>625</v>
      </c>
      <c r="F938" s="10"/>
      <c r="G938" s="10">
        <f>SUBTOTAL(9,G937)</f>
        <v>1200</v>
      </c>
    </row>
    <row r="939" ht="15.75" customHeight="1" outlineLevel="3">
      <c r="B939" s="10" t="s">
        <v>801</v>
      </c>
      <c r="C939" s="10" t="s">
        <v>474</v>
      </c>
      <c r="D939" s="67">
        <v>43026.0</v>
      </c>
      <c r="E939" s="10" t="s">
        <v>619</v>
      </c>
      <c r="F939" s="10" t="s">
        <v>624</v>
      </c>
      <c r="G939" s="10">
        <v>400.0</v>
      </c>
    </row>
    <row r="940" ht="15.75" customHeight="1" outlineLevel="2">
      <c r="B940" s="10"/>
      <c r="C940" s="10"/>
      <c r="D940" s="67"/>
      <c r="E940" s="34" t="s">
        <v>621</v>
      </c>
      <c r="F940" s="10"/>
      <c r="G940" s="10">
        <f>SUBTOTAL(9,G939)</f>
        <v>400</v>
      </c>
    </row>
    <row r="941" ht="15.75" customHeight="1" outlineLevel="3">
      <c r="B941" s="10" t="s">
        <v>801</v>
      </c>
      <c r="C941" s="10" t="s">
        <v>622</v>
      </c>
      <c r="D941" s="67">
        <v>42675.0</v>
      </c>
      <c r="E941" s="10" t="s">
        <v>623</v>
      </c>
      <c r="F941" s="10" t="s">
        <v>624</v>
      </c>
      <c r="G941" s="10">
        <v>600.0</v>
      </c>
    </row>
    <row r="942" ht="15.75" customHeight="1" outlineLevel="3">
      <c r="B942" s="10" t="s">
        <v>801</v>
      </c>
      <c r="C942" s="10" t="s">
        <v>618</v>
      </c>
      <c r="D942" s="67">
        <v>42689.0</v>
      </c>
      <c r="E942" s="10" t="s">
        <v>623</v>
      </c>
      <c r="F942" s="10" t="s">
        <v>626</v>
      </c>
      <c r="G942" s="10">
        <v>700.0</v>
      </c>
    </row>
    <row r="943" ht="15.75" customHeight="1" outlineLevel="2">
      <c r="B943" s="10"/>
      <c r="C943" s="10"/>
      <c r="D943" s="67"/>
      <c r="E943" s="34" t="s">
        <v>625</v>
      </c>
      <c r="F943" s="10"/>
      <c r="G943" s="10">
        <f>SUBTOTAL(9,G941:G942)</f>
        <v>1300</v>
      </c>
    </row>
    <row r="944" ht="15.75" customHeight="1" outlineLevel="1">
      <c r="B944" s="34" t="s">
        <v>802</v>
      </c>
      <c r="C944" s="10"/>
      <c r="D944" s="67"/>
      <c r="E944" s="10"/>
      <c r="F944" s="10"/>
      <c r="G944" s="10">
        <f>SUBTOTAL(9,G935:G942)</f>
        <v>3600</v>
      </c>
    </row>
    <row r="945" ht="15.75" customHeight="1" outlineLevel="3">
      <c r="B945" s="10" t="s">
        <v>803</v>
      </c>
      <c r="C945" s="10" t="s">
        <v>474</v>
      </c>
      <c r="D945" s="67">
        <v>42825.0</v>
      </c>
      <c r="E945" s="10" t="s">
        <v>619</v>
      </c>
      <c r="F945" s="10" t="s">
        <v>620</v>
      </c>
      <c r="G945" s="10">
        <v>1000.0</v>
      </c>
    </row>
    <row r="946" ht="15.75" customHeight="1" outlineLevel="3">
      <c r="B946" s="10" t="s">
        <v>803</v>
      </c>
      <c r="C946" s="10" t="s">
        <v>474</v>
      </c>
      <c r="D946" s="67">
        <v>42745.0</v>
      </c>
      <c r="E946" s="10" t="s">
        <v>619</v>
      </c>
      <c r="F946" s="10" t="s">
        <v>626</v>
      </c>
      <c r="G946" s="10">
        <v>400.0</v>
      </c>
    </row>
    <row r="947" ht="15.75" customHeight="1" outlineLevel="2">
      <c r="B947" s="10"/>
      <c r="C947" s="10"/>
      <c r="D947" s="67"/>
      <c r="E947" s="34" t="s">
        <v>621</v>
      </c>
      <c r="F947" s="10"/>
      <c r="G947" s="10">
        <f>SUBTOTAL(9,G945:G946)</f>
        <v>1400</v>
      </c>
    </row>
    <row r="948" ht="15.75" customHeight="1" outlineLevel="3">
      <c r="B948" s="10" t="s">
        <v>803</v>
      </c>
      <c r="C948" s="10" t="s">
        <v>629</v>
      </c>
      <c r="D948" s="67">
        <v>42449.0</v>
      </c>
      <c r="E948" s="10" t="s">
        <v>623</v>
      </c>
      <c r="F948" s="10" t="s">
        <v>620</v>
      </c>
      <c r="G948" s="10">
        <v>600.0</v>
      </c>
    </row>
    <row r="949" ht="15.75" customHeight="1" outlineLevel="2">
      <c r="B949" s="10"/>
      <c r="C949" s="10"/>
      <c r="D949" s="67"/>
      <c r="E949" s="34" t="s">
        <v>625</v>
      </c>
      <c r="F949" s="10"/>
      <c r="G949" s="10">
        <f>SUBTOTAL(9,G948)</f>
        <v>600</v>
      </c>
    </row>
    <row r="950" ht="15.75" customHeight="1" outlineLevel="3">
      <c r="B950" s="10" t="s">
        <v>803</v>
      </c>
      <c r="C950" s="10" t="s">
        <v>618</v>
      </c>
      <c r="D950" s="67">
        <v>42803.0</v>
      </c>
      <c r="E950" s="10" t="s">
        <v>619</v>
      </c>
      <c r="F950" s="10" t="s">
        <v>620</v>
      </c>
      <c r="G950" s="10">
        <v>700.0</v>
      </c>
    </row>
    <row r="951" ht="15.75" customHeight="1" outlineLevel="2">
      <c r="B951" s="10"/>
      <c r="C951" s="10"/>
      <c r="D951" s="67"/>
      <c r="E951" s="34" t="s">
        <v>621</v>
      </c>
      <c r="F951" s="10"/>
      <c r="G951" s="10">
        <f>SUBTOTAL(9,G950)</f>
        <v>700</v>
      </c>
    </row>
    <row r="952" ht="15.75" customHeight="1" outlineLevel="3">
      <c r="B952" s="10" t="s">
        <v>803</v>
      </c>
      <c r="C952" s="10" t="s">
        <v>622</v>
      </c>
      <c r="D952" s="67">
        <v>42814.0</v>
      </c>
      <c r="E952" s="10" t="s">
        <v>623</v>
      </c>
      <c r="F952" s="10" t="s">
        <v>624</v>
      </c>
      <c r="G952" s="10">
        <v>1200.0</v>
      </c>
    </row>
    <row r="953" ht="15.75" customHeight="1" outlineLevel="2">
      <c r="B953" s="10"/>
      <c r="C953" s="10"/>
      <c r="D953" s="67"/>
      <c r="E953" s="34" t="s">
        <v>625</v>
      </c>
      <c r="F953" s="10"/>
      <c r="G953" s="10">
        <f>SUBTOTAL(9,G952)</f>
        <v>1200</v>
      </c>
    </row>
    <row r="954" ht="15.75" customHeight="1" outlineLevel="1">
      <c r="B954" s="34" t="s">
        <v>804</v>
      </c>
      <c r="C954" s="10"/>
      <c r="D954" s="67"/>
      <c r="E954" s="10"/>
      <c r="F954" s="10"/>
      <c r="G954" s="10">
        <f>SUBTOTAL(9,G945:G952)</f>
        <v>3900</v>
      </c>
    </row>
    <row r="955" ht="15.75" customHeight="1" outlineLevel="3">
      <c r="B955" s="10" t="s">
        <v>805</v>
      </c>
      <c r="C955" s="10" t="s">
        <v>629</v>
      </c>
      <c r="D955" s="67">
        <v>42605.0</v>
      </c>
      <c r="E955" s="10" t="s">
        <v>623</v>
      </c>
      <c r="F955" s="10" t="s">
        <v>620</v>
      </c>
      <c r="G955" s="10">
        <v>400.0</v>
      </c>
    </row>
    <row r="956" ht="15.75" customHeight="1" outlineLevel="2">
      <c r="B956" s="10"/>
      <c r="C956" s="10"/>
      <c r="D956" s="67"/>
      <c r="E956" s="34" t="s">
        <v>625</v>
      </c>
      <c r="F956" s="10"/>
      <c r="G956" s="10">
        <f>SUBTOTAL(9,G955)</f>
        <v>400</v>
      </c>
    </row>
    <row r="957" ht="15.75" customHeight="1" outlineLevel="3">
      <c r="B957" s="10" t="s">
        <v>805</v>
      </c>
      <c r="C957" s="10" t="s">
        <v>618</v>
      </c>
      <c r="D957" s="67">
        <v>42394.0</v>
      </c>
      <c r="E957" s="10" t="s">
        <v>619</v>
      </c>
      <c r="F957" s="10" t="s">
        <v>626</v>
      </c>
      <c r="G957" s="10">
        <v>500.0</v>
      </c>
    </row>
    <row r="958" ht="15.75" customHeight="1" outlineLevel="2">
      <c r="B958" s="10"/>
      <c r="C958" s="10"/>
      <c r="D958" s="67"/>
      <c r="E958" s="34" t="s">
        <v>621</v>
      </c>
      <c r="F958" s="10"/>
      <c r="G958" s="10">
        <f>SUBTOTAL(9,G957)</f>
        <v>500</v>
      </c>
    </row>
    <row r="959" ht="15.75" customHeight="1" outlineLevel="3">
      <c r="B959" s="10" t="s">
        <v>805</v>
      </c>
      <c r="C959" s="10" t="s">
        <v>629</v>
      </c>
      <c r="D959" s="67">
        <v>42739.0</v>
      </c>
      <c r="E959" s="10" t="s">
        <v>623</v>
      </c>
      <c r="F959" s="10" t="s">
        <v>626</v>
      </c>
      <c r="G959" s="10">
        <v>600.0</v>
      </c>
    </row>
    <row r="960" ht="15.75" customHeight="1" outlineLevel="2">
      <c r="B960" s="10"/>
      <c r="C960" s="10"/>
      <c r="D960" s="67"/>
      <c r="E960" s="34" t="s">
        <v>625</v>
      </c>
      <c r="F960" s="10"/>
      <c r="G960" s="10">
        <f>SUBTOTAL(9,G959)</f>
        <v>600</v>
      </c>
    </row>
    <row r="961" ht="15.75" customHeight="1" outlineLevel="3">
      <c r="B961" s="10" t="s">
        <v>805</v>
      </c>
      <c r="C961" s="10" t="s">
        <v>474</v>
      </c>
      <c r="D961" s="67">
        <v>42882.0</v>
      </c>
      <c r="E961" s="10" t="s">
        <v>619</v>
      </c>
      <c r="F961" s="10" t="s">
        <v>620</v>
      </c>
      <c r="G961" s="10">
        <v>1000.0</v>
      </c>
    </row>
    <row r="962" ht="15.75" customHeight="1" outlineLevel="3">
      <c r="B962" s="10" t="s">
        <v>805</v>
      </c>
      <c r="C962" s="10" t="s">
        <v>474</v>
      </c>
      <c r="D962" s="67">
        <v>42796.0</v>
      </c>
      <c r="E962" s="10" t="s">
        <v>619</v>
      </c>
      <c r="F962" s="10" t="s">
        <v>626</v>
      </c>
      <c r="G962" s="10">
        <v>400.0</v>
      </c>
    </row>
    <row r="963" ht="15.75" customHeight="1" outlineLevel="2">
      <c r="B963" s="10"/>
      <c r="C963" s="10"/>
      <c r="D963" s="67"/>
      <c r="E963" s="34" t="s">
        <v>621</v>
      </c>
      <c r="F963" s="10"/>
      <c r="G963" s="10">
        <f>SUBTOTAL(9,G961:G962)</f>
        <v>1400</v>
      </c>
    </row>
    <row r="964" ht="15.75" customHeight="1" outlineLevel="1">
      <c r="B964" s="34" t="s">
        <v>806</v>
      </c>
      <c r="C964" s="10"/>
      <c r="D964" s="67"/>
      <c r="E964" s="10"/>
      <c r="F964" s="10"/>
      <c r="G964" s="10">
        <f>SUBTOTAL(9,G955:G962)</f>
        <v>2900</v>
      </c>
    </row>
    <row r="965" ht="15.75" customHeight="1" outlineLevel="3">
      <c r="B965" s="10" t="s">
        <v>187</v>
      </c>
      <c r="C965" s="10" t="s">
        <v>622</v>
      </c>
      <c r="D965" s="67">
        <v>43151.0</v>
      </c>
      <c r="E965" s="10" t="s">
        <v>623</v>
      </c>
      <c r="F965" s="10" t="s">
        <v>624</v>
      </c>
      <c r="G965" s="10">
        <v>1200.0</v>
      </c>
    </row>
    <row r="966" ht="15.75" customHeight="1" outlineLevel="2">
      <c r="B966" s="10"/>
      <c r="C966" s="10"/>
      <c r="D966" s="67"/>
      <c r="E966" s="34" t="s">
        <v>625</v>
      </c>
      <c r="F966" s="10"/>
      <c r="G966" s="10">
        <f>SUBTOTAL(9,G965)</f>
        <v>1200</v>
      </c>
    </row>
    <row r="967" ht="15.75" customHeight="1" outlineLevel="3">
      <c r="B967" s="10" t="s">
        <v>187</v>
      </c>
      <c r="C967" s="10" t="s">
        <v>474</v>
      </c>
      <c r="D967" s="67">
        <v>43002.0</v>
      </c>
      <c r="E967" s="10" t="s">
        <v>619</v>
      </c>
      <c r="F967" s="10" t="s">
        <v>620</v>
      </c>
      <c r="G967" s="10">
        <v>1000.0</v>
      </c>
    </row>
    <row r="968" ht="15.75" customHeight="1" outlineLevel="2">
      <c r="B968" s="10"/>
      <c r="C968" s="10"/>
      <c r="D968" s="67"/>
      <c r="E968" s="34" t="s">
        <v>621</v>
      </c>
      <c r="F968" s="10"/>
      <c r="G968" s="10">
        <f>SUBTOTAL(9,G967)</f>
        <v>1000</v>
      </c>
    </row>
    <row r="969" ht="15.75" customHeight="1" outlineLevel="3">
      <c r="B969" s="10" t="s">
        <v>187</v>
      </c>
      <c r="C969" s="10" t="s">
        <v>629</v>
      </c>
      <c r="D969" s="67">
        <v>42565.0</v>
      </c>
      <c r="E969" s="10" t="s">
        <v>623</v>
      </c>
      <c r="F969" s="10" t="s">
        <v>620</v>
      </c>
      <c r="G969" s="10">
        <v>600.0</v>
      </c>
    </row>
    <row r="970" ht="15.75" customHeight="1" outlineLevel="3">
      <c r="B970" s="10" t="s">
        <v>187</v>
      </c>
      <c r="C970" s="10" t="s">
        <v>629</v>
      </c>
      <c r="D970" s="67">
        <v>42351.0</v>
      </c>
      <c r="E970" s="10" t="s">
        <v>623</v>
      </c>
      <c r="F970" s="10" t="s">
        <v>620</v>
      </c>
      <c r="G970" s="10">
        <v>400.0</v>
      </c>
    </row>
    <row r="971" ht="15.75" customHeight="1" outlineLevel="2">
      <c r="B971" s="10"/>
      <c r="C971" s="10"/>
      <c r="D971" s="67"/>
      <c r="E971" s="34" t="s">
        <v>625</v>
      </c>
      <c r="F971" s="10"/>
      <c r="G971" s="10">
        <f>SUBTOTAL(9,G969:G970)</f>
        <v>1000</v>
      </c>
    </row>
    <row r="972" ht="15.75" customHeight="1" outlineLevel="3">
      <c r="B972" s="10" t="s">
        <v>187</v>
      </c>
      <c r="C972" s="10" t="s">
        <v>474</v>
      </c>
      <c r="D972" s="67">
        <v>42804.0</v>
      </c>
      <c r="E972" s="10" t="s">
        <v>619</v>
      </c>
      <c r="F972" s="10" t="s">
        <v>624</v>
      </c>
      <c r="G972" s="10">
        <v>400.0</v>
      </c>
    </row>
    <row r="973" ht="15.75" customHeight="1" outlineLevel="3">
      <c r="B973" s="10" t="s">
        <v>187</v>
      </c>
      <c r="C973" s="10" t="s">
        <v>474</v>
      </c>
      <c r="D973" s="67">
        <v>42846.0</v>
      </c>
      <c r="E973" s="10" t="s">
        <v>619</v>
      </c>
      <c r="F973" s="10" t="s">
        <v>626</v>
      </c>
      <c r="G973" s="10">
        <v>400.0</v>
      </c>
    </row>
    <row r="974" ht="15.75" customHeight="1" outlineLevel="3">
      <c r="B974" s="10" t="s">
        <v>187</v>
      </c>
      <c r="C974" s="10" t="s">
        <v>618</v>
      </c>
      <c r="D974" s="67">
        <v>42508.0</v>
      </c>
      <c r="E974" s="10" t="s">
        <v>619</v>
      </c>
      <c r="F974" s="10" t="s">
        <v>620</v>
      </c>
      <c r="G974" s="10">
        <v>700.0</v>
      </c>
    </row>
    <row r="975" ht="15.75" customHeight="1" outlineLevel="3">
      <c r="B975" s="10" t="s">
        <v>187</v>
      </c>
      <c r="C975" s="10" t="s">
        <v>618</v>
      </c>
      <c r="D975" s="67">
        <v>42049.0</v>
      </c>
      <c r="E975" s="10" t="s">
        <v>619</v>
      </c>
      <c r="F975" s="10" t="s">
        <v>626</v>
      </c>
      <c r="G975" s="10">
        <v>500.0</v>
      </c>
    </row>
    <row r="976" ht="15.75" customHeight="1" outlineLevel="2">
      <c r="B976" s="10"/>
      <c r="C976" s="10"/>
      <c r="D976" s="67"/>
      <c r="E976" s="34" t="s">
        <v>621</v>
      </c>
      <c r="F976" s="10"/>
      <c r="G976" s="10">
        <f>SUBTOTAL(9,G972:G975)</f>
        <v>2000</v>
      </c>
    </row>
    <row r="977" ht="15.75" customHeight="1" outlineLevel="3">
      <c r="B977" s="10" t="s">
        <v>187</v>
      </c>
      <c r="C977" s="10" t="s">
        <v>622</v>
      </c>
      <c r="D977" s="67">
        <v>42234.0</v>
      </c>
      <c r="E977" s="10" t="s">
        <v>623</v>
      </c>
      <c r="F977" s="10" t="s">
        <v>624</v>
      </c>
      <c r="G977" s="10">
        <v>600.0</v>
      </c>
    </row>
    <row r="978" ht="15.75" customHeight="1" outlineLevel="3">
      <c r="B978" s="10" t="s">
        <v>187</v>
      </c>
      <c r="C978" s="10" t="s">
        <v>629</v>
      </c>
      <c r="D978" s="67">
        <v>42521.0</v>
      </c>
      <c r="E978" s="10" t="s">
        <v>623</v>
      </c>
      <c r="F978" s="10" t="s">
        <v>620</v>
      </c>
      <c r="G978" s="10">
        <v>600.0</v>
      </c>
    </row>
    <row r="979" ht="15.75" customHeight="1" outlineLevel="3">
      <c r="B979" s="10" t="s">
        <v>187</v>
      </c>
      <c r="C979" s="10" t="s">
        <v>622</v>
      </c>
      <c r="D979" s="67">
        <v>42667.0</v>
      </c>
      <c r="E979" s="10" t="s">
        <v>623</v>
      </c>
      <c r="F979" s="10" t="s">
        <v>624</v>
      </c>
      <c r="G979" s="10">
        <v>1200.0</v>
      </c>
    </row>
    <row r="980" ht="15.75" customHeight="1" outlineLevel="3">
      <c r="B980" s="10" t="s">
        <v>187</v>
      </c>
      <c r="C980" s="10" t="s">
        <v>629</v>
      </c>
      <c r="D980" s="67">
        <v>42688.0</v>
      </c>
      <c r="E980" s="10" t="s">
        <v>623</v>
      </c>
      <c r="F980" s="10" t="s">
        <v>626</v>
      </c>
      <c r="G980" s="10">
        <v>600.0</v>
      </c>
    </row>
    <row r="981" ht="15.75" customHeight="1" outlineLevel="3">
      <c r="B981" s="10" t="s">
        <v>187</v>
      </c>
      <c r="C981" s="10" t="s">
        <v>618</v>
      </c>
      <c r="D981" s="67">
        <v>43122.0</v>
      </c>
      <c r="E981" s="10" t="s">
        <v>623</v>
      </c>
      <c r="F981" s="10" t="s">
        <v>626</v>
      </c>
      <c r="G981" s="10">
        <v>700.0</v>
      </c>
    </row>
    <row r="982" ht="15.75" customHeight="1" outlineLevel="2">
      <c r="B982" s="10"/>
      <c r="C982" s="10"/>
      <c r="D982" s="67"/>
      <c r="E982" s="34" t="s">
        <v>625</v>
      </c>
      <c r="F982" s="10"/>
      <c r="G982" s="10">
        <f>SUBTOTAL(9,G977:G981)</f>
        <v>3700</v>
      </c>
    </row>
    <row r="983" ht="15.75" customHeight="1" outlineLevel="3">
      <c r="B983" s="10" t="s">
        <v>187</v>
      </c>
      <c r="C983" s="10" t="s">
        <v>618</v>
      </c>
      <c r="D983" s="67">
        <v>42061.0</v>
      </c>
      <c r="E983" s="10" t="s">
        <v>619</v>
      </c>
      <c r="F983" s="10" t="s">
        <v>620</v>
      </c>
      <c r="G983" s="10">
        <v>700.0</v>
      </c>
    </row>
    <row r="984" ht="15.75" customHeight="1" outlineLevel="3">
      <c r="B984" s="10" t="s">
        <v>187</v>
      </c>
      <c r="C984" s="10" t="s">
        <v>474</v>
      </c>
      <c r="D984" s="67">
        <v>42369.0</v>
      </c>
      <c r="E984" s="10" t="s">
        <v>619</v>
      </c>
      <c r="F984" s="10" t="s">
        <v>624</v>
      </c>
      <c r="G984" s="10">
        <v>400.0</v>
      </c>
    </row>
    <row r="985" ht="15.75" customHeight="1" outlineLevel="3">
      <c r="B985" s="10" t="s">
        <v>187</v>
      </c>
      <c r="C985" s="10" t="s">
        <v>474</v>
      </c>
      <c r="D985" s="67">
        <v>42688.0</v>
      </c>
      <c r="E985" s="10" t="s">
        <v>619</v>
      </c>
      <c r="F985" s="10" t="s">
        <v>620</v>
      </c>
      <c r="G985" s="10">
        <v>1000.0</v>
      </c>
    </row>
    <row r="986" ht="15.75" customHeight="1" outlineLevel="3">
      <c r="B986" s="10" t="s">
        <v>187</v>
      </c>
      <c r="C986" s="10" t="s">
        <v>474</v>
      </c>
      <c r="D986" s="67">
        <v>42797.0</v>
      </c>
      <c r="E986" s="10" t="s">
        <v>619</v>
      </c>
      <c r="F986" s="10" t="s">
        <v>620</v>
      </c>
      <c r="G986" s="10">
        <v>1500.0</v>
      </c>
    </row>
    <row r="987" ht="15.75" customHeight="1" outlineLevel="2">
      <c r="B987" s="10"/>
      <c r="C987" s="10"/>
      <c r="D987" s="67"/>
      <c r="E987" s="34" t="s">
        <v>621</v>
      </c>
      <c r="F987" s="10"/>
      <c r="G987" s="10">
        <f>SUBTOTAL(9,G983:G986)</f>
        <v>3600</v>
      </c>
    </row>
    <row r="988" ht="15.75" customHeight="1" outlineLevel="3">
      <c r="B988" s="10" t="s">
        <v>187</v>
      </c>
      <c r="C988" s="10" t="s">
        <v>622</v>
      </c>
      <c r="D988" s="67">
        <v>42516.0</v>
      </c>
      <c r="E988" s="10" t="s">
        <v>623</v>
      </c>
      <c r="F988" s="10" t="s">
        <v>624</v>
      </c>
      <c r="G988" s="10">
        <v>1200.0</v>
      </c>
    </row>
    <row r="989" ht="15.75" customHeight="1" outlineLevel="3">
      <c r="B989" s="10" t="s">
        <v>187</v>
      </c>
      <c r="C989" s="10" t="s">
        <v>622</v>
      </c>
      <c r="D989" s="67">
        <v>42285.0</v>
      </c>
      <c r="E989" s="10" t="s">
        <v>623</v>
      </c>
      <c r="F989" s="10" t="s">
        <v>624</v>
      </c>
      <c r="G989" s="10">
        <v>600.0</v>
      </c>
    </row>
    <row r="990" ht="15.75" customHeight="1" outlineLevel="2">
      <c r="B990" s="10"/>
      <c r="C990" s="10"/>
      <c r="D990" s="67"/>
      <c r="E990" s="34" t="s">
        <v>625</v>
      </c>
      <c r="F990" s="10"/>
      <c r="G990" s="10">
        <f>SUBTOTAL(9,G988:G989)</f>
        <v>1800</v>
      </c>
    </row>
    <row r="991" ht="15.75" customHeight="1" outlineLevel="3">
      <c r="B991" s="10" t="s">
        <v>187</v>
      </c>
      <c r="C991" s="10" t="s">
        <v>474</v>
      </c>
      <c r="D991" s="67">
        <v>42450.0</v>
      </c>
      <c r="E991" s="10" t="s">
        <v>619</v>
      </c>
      <c r="F991" s="10" t="s">
        <v>626</v>
      </c>
      <c r="G991" s="10">
        <v>400.0</v>
      </c>
    </row>
    <row r="992" ht="15.75" customHeight="1" outlineLevel="2">
      <c r="B992" s="10"/>
      <c r="C992" s="10"/>
      <c r="D992" s="67"/>
      <c r="E992" s="34" t="s">
        <v>621</v>
      </c>
      <c r="F992" s="10"/>
      <c r="G992" s="10">
        <f>SUBTOTAL(9,G991)</f>
        <v>400</v>
      </c>
    </row>
    <row r="993" ht="15.75" customHeight="1" outlineLevel="1">
      <c r="B993" s="34" t="s">
        <v>807</v>
      </c>
      <c r="C993" s="10"/>
      <c r="D993" s="67"/>
      <c r="E993" s="10"/>
      <c r="F993" s="10"/>
      <c r="G993" s="10">
        <f>SUBTOTAL(9,G965:G991)</f>
        <v>14700</v>
      </c>
    </row>
    <row r="994" ht="15.75" customHeight="1" outlineLevel="3">
      <c r="B994" s="10" t="s">
        <v>808</v>
      </c>
      <c r="C994" s="10" t="s">
        <v>474</v>
      </c>
      <c r="D994" s="67">
        <v>42968.0</v>
      </c>
      <c r="E994" s="10" t="s">
        <v>619</v>
      </c>
      <c r="F994" s="10" t="s">
        <v>624</v>
      </c>
      <c r="G994" s="10">
        <v>400.0</v>
      </c>
    </row>
    <row r="995" ht="15.75" customHeight="1" outlineLevel="2">
      <c r="B995" s="10"/>
      <c r="C995" s="10"/>
      <c r="D995" s="67"/>
      <c r="E995" s="34" t="s">
        <v>621</v>
      </c>
      <c r="F995" s="10"/>
      <c r="G995" s="10">
        <f>SUBTOTAL(9,G994)</f>
        <v>400</v>
      </c>
    </row>
    <row r="996" ht="15.75" customHeight="1" outlineLevel="3">
      <c r="B996" s="10" t="s">
        <v>808</v>
      </c>
      <c r="C996" s="10" t="s">
        <v>622</v>
      </c>
      <c r="D996" s="67">
        <v>42109.0</v>
      </c>
      <c r="E996" s="10" t="s">
        <v>623</v>
      </c>
      <c r="F996" s="10" t="s">
        <v>624</v>
      </c>
      <c r="G996" s="10">
        <v>600.0</v>
      </c>
    </row>
    <row r="997" ht="15.75" customHeight="1" outlineLevel="3">
      <c r="B997" s="10" t="s">
        <v>808</v>
      </c>
      <c r="C997" s="10" t="s">
        <v>618</v>
      </c>
      <c r="D997" s="67">
        <v>43064.0</v>
      </c>
      <c r="E997" s="10" t="s">
        <v>623</v>
      </c>
      <c r="F997" s="10" t="s">
        <v>626</v>
      </c>
      <c r="G997" s="10">
        <v>700.0</v>
      </c>
    </row>
    <row r="998" ht="15.75" customHeight="1" outlineLevel="2">
      <c r="B998" s="10"/>
      <c r="C998" s="10"/>
      <c r="D998" s="67"/>
      <c r="E998" s="34" t="s">
        <v>625</v>
      </c>
      <c r="F998" s="10"/>
      <c r="G998" s="10">
        <f>SUBTOTAL(9,G996:G997)</f>
        <v>1300</v>
      </c>
    </row>
    <row r="999" ht="15.75" customHeight="1" outlineLevel="3">
      <c r="B999" s="10" t="s">
        <v>808</v>
      </c>
      <c r="C999" s="10" t="s">
        <v>474</v>
      </c>
      <c r="D999" s="67">
        <v>42163.0</v>
      </c>
      <c r="E999" s="10" t="s">
        <v>619</v>
      </c>
      <c r="F999" s="10" t="s">
        <v>620</v>
      </c>
      <c r="G999" s="10">
        <v>1500.0</v>
      </c>
    </row>
    <row r="1000" ht="15.75" customHeight="1" outlineLevel="3">
      <c r="B1000" s="10" t="s">
        <v>808</v>
      </c>
      <c r="C1000" s="10" t="s">
        <v>622</v>
      </c>
      <c r="D1000" s="67">
        <v>43054.0</v>
      </c>
      <c r="E1000" s="10" t="s">
        <v>619</v>
      </c>
      <c r="F1000" s="10" t="s">
        <v>624</v>
      </c>
      <c r="G1000" s="10">
        <v>500.0</v>
      </c>
    </row>
    <row r="1001" ht="15.75" customHeight="1" outlineLevel="2">
      <c r="B1001" s="10"/>
      <c r="C1001" s="10"/>
      <c r="D1001" s="67"/>
      <c r="E1001" s="34" t="s">
        <v>621</v>
      </c>
      <c r="F1001" s="10"/>
      <c r="G1001" s="10">
        <f>SUBTOTAL(9,G999:G1000)</f>
        <v>2000</v>
      </c>
    </row>
    <row r="1002" ht="15.75" customHeight="1" outlineLevel="1">
      <c r="B1002" s="34" t="s">
        <v>809</v>
      </c>
      <c r="C1002" s="10"/>
      <c r="D1002" s="67"/>
      <c r="E1002" s="10"/>
      <c r="F1002" s="10"/>
      <c r="G1002" s="10">
        <f>SUBTOTAL(9,G994:G1000)</f>
        <v>3700</v>
      </c>
    </row>
    <row r="1003" ht="15.75" customHeight="1" outlineLevel="3">
      <c r="B1003" s="10" t="s">
        <v>212</v>
      </c>
      <c r="C1003" s="10" t="s">
        <v>622</v>
      </c>
      <c r="D1003" s="67">
        <v>42746.0</v>
      </c>
      <c r="E1003" s="10" t="s">
        <v>623</v>
      </c>
      <c r="F1003" s="10" t="s">
        <v>624</v>
      </c>
      <c r="G1003" s="10">
        <v>1200.0</v>
      </c>
    </row>
    <row r="1004" ht="15.75" customHeight="1" outlineLevel="2">
      <c r="B1004" s="10"/>
      <c r="C1004" s="10"/>
      <c r="D1004" s="67"/>
      <c r="E1004" s="34" t="s">
        <v>625</v>
      </c>
      <c r="F1004" s="10"/>
      <c r="G1004" s="10">
        <f>SUBTOTAL(9,G1003)</f>
        <v>1200</v>
      </c>
    </row>
    <row r="1005" ht="15.75" customHeight="1" outlineLevel="3">
      <c r="B1005" s="10" t="s">
        <v>212</v>
      </c>
      <c r="C1005" s="10" t="s">
        <v>474</v>
      </c>
      <c r="D1005" s="67">
        <v>42789.0</v>
      </c>
      <c r="E1005" s="10" t="s">
        <v>619</v>
      </c>
      <c r="F1005" s="10" t="s">
        <v>624</v>
      </c>
      <c r="G1005" s="10">
        <v>400.0</v>
      </c>
    </row>
    <row r="1006" ht="15.75" customHeight="1" outlineLevel="2">
      <c r="B1006" s="10"/>
      <c r="C1006" s="10"/>
      <c r="D1006" s="67"/>
      <c r="E1006" s="34" t="s">
        <v>621</v>
      </c>
      <c r="F1006" s="10"/>
      <c r="G1006" s="10">
        <f>SUBTOTAL(9,G1005)</f>
        <v>400</v>
      </c>
    </row>
    <row r="1007" ht="15.75" customHeight="1" outlineLevel="3">
      <c r="B1007" s="10" t="s">
        <v>212</v>
      </c>
      <c r="C1007" s="10" t="s">
        <v>622</v>
      </c>
      <c r="D1007" s="67">
        <v>42473.0</v>
      </c>
      <c r="E1007" s="10" t="s">
        <v>623</v>
      </c>
      <c r="F1007" s="10" t="s">
        <v>624</v>
      </c>
      <c r="G1007" s="10">
        <v>600.0</v>
      </c>
    </row>
    <row r="1008" ht="15.75" customHeight="1" outlineLevel="3">
      <c r="B1008" s="10" t="s">
        <v>212</v>
      </c>
      <c r="C1008" s="10" t="s">
        <v>618</v>
      </c>
      <c r="D1008" s="67">
        <v>42142.0</v>
      </c>
      <c r="E1008" s="10" t="s">
        <v>623</v>
      </c>
      <c r="F1008" s="10" t="s">
        <v>626</v>
      </c>
      <c r="G1008" s="10">
        <v>700.0</v>
      </c>
    </row>
    <row r="1009" ht="15.75" customHeight="1" outlineLevel="2">
      <c r="B1009" s="10"/>
      <c r="C1009" s="10"/>
      <c r="D1009" s="67"/>
      <c r="E1009" s="34" t="s">
        <v>625</v>
      </c>
      <c r="F1009" s="10"/>
      <c r="G1009" s="10">
        <f>SUBTOTAL(9,G1007:G1008)</f>
        <v>1300</v>
      </c>
    </row>
    <row r="1010" ht="15.75" customHeight="1" outlineLevel="3">
      <c r="B1010" s="10" t="s">
        <v>212</v>
      </c>
      <c r="C1010" s="10" t="s">
        <v>474</v>
      </c>
      <c r="D1010" s="67">
        <v>42811.0</v>
      </c>
      <c r="E1010" s="10" t="s">
        <v>619</v>
      </c>
      <c r="F1010" s="10" t="s">
        <v>620</v>
      </c>
      <c r="G1010" s="10">
        <v>1500.0</v>
      </c>
    </row>
    <row r="1011" ht="15.75" customHeight="1" outlineLevel="2">
      <c r="B1011" s="10"/>
      <c r="C1011" s="10"/>
      <c r="D1011" s="67"/>
      <c r="E1011" s="34" t="s">
        <v>621</v>
      </c>
      <c r="F1011" s="10"/>
      <c r="G1011" s="10">
        <f>SUBTOTAL(9,G1010)</f>
        <v>1500</v>
      </c>
    </row>
    <row r="1012" ht="15.75" customHeight="1" outlineLevel="1">
      <c r="B1012" s="34" t="s">
        <v>810</v>
      </c>
      <c r="C1012" s="10"/>
      <c r="D1012" s="67"/>
      <c r="E1012" s="10"/>
      <c r="F1012" s="10"/>
      <c r="G1012" s="10">
        <f>SUBTOTAL(9,G1003:G1010)</f>
        <v>4400</v>
      </c>
    </row>
    <row r="1013" ht="15.75" customHeight="1" outlineLevel="3">
      <c r="B1013" s="10" t="s">
        <v>811</v>
      </c>
      <c r="C1013" s="10" t="s">
        <v>618</v>
      </c>
      <c r="D1013" s="67">
        <v>42096.0</v>
      </c>
      <c r="E1013" s="10" t="s">
        <v>619</v>
      </c>
      <c r="F1013" s="10" t="s">
        <v>620</v>
      </c>
      <c r="G1013" s="10">
        <v>700.0</v>
      </c>
    </row>
    <row r="1014" ht="15.75" customHeight="1" outlineLevel="2">
      <c r="B1014" s="10"/>
      <c r="C1014" s="10"/>
      <c r="D1014" s="67"/>
      <c r="E1014" s="34" t="s">
        <v>621</v>
      </c>
      <c r="F1014" s="10"/>
      <c r="G1014" s="10">
        <f>SUBTOTAL(9,G1013)</f>
        <v>700</v>
      </c>
    </row>
    <row r="1015" ht="15.75" customHeight="1" outlineLevel="3">
      <c r="B1015" s="10" t="s">
        <v>811</v>
      </c>
      <c r="C1015" s="10" t="s">
        <v>622</v>
      </c>
      <c r="D1015" s="67">
        <v>42180.0</v>
      </c>
      <c r="E1015" s="10" t="s">
        <v>623</v>
      </c>
      <c r="F1015" s="10" t="s">
        <v>624</v>
      </c>
      <c r="G1015" s="10">
        <v>1200.0</v>
      </c>
    </row>
    <row r="1016" ht="15.75" customHeight="1" outlineLevel="2">
      <c r="B1016" s="10"/>
      <c r="C1016" s="10"/>
      <c r="D1016" s="67"/>
      <c r="E1016" s="34" t="s">
        <v>625</v>
      </c>
      <c r="F1016" s="10"/>
      <c r="G1016" s="10">
        <f>SUBTOTAL(9,G1015)</f>
        <v>1200</v>
      </c>
    </row>
    <row r="1017" ht="15.75" customHeight="1" outlineLevel="3">
      <c r="B1017" s="10" t="s">
        <v>811</v>
      </c>
      <c r="C1017" s="10" t="s">
        <v>474</v>
      </c>
      <c r="D1017" s="67">
        <v>42310.0</v>
      </c>
      <c r="E1017" s="10" t="s">
        <v>619</v>
      </c>
      <c r="F1017" s="10" t="s">
        <v>624</v>
      </c>
      <c r="G1017" s="10">
        <v>400.0</v>
      </c>
    </row>
    <row r="1018" ht="15.75" customHeight="1" outlineLevel="2">
      <c r="B1018" s="10"/>
      <c r="C1018" s="10"/>
      <c r="D1018" s="67"/>
      <c r="E1018" s="34" t="s">
        <v>621</v>
      </c>
      <c r="F1018" s="10"/>
      <c r="G1018" s="10">
        <f>SUBTOTAL(9,G1017)</f>
        <v>400</v>
      </c>
    </row>
    <row r="1019" ht="15.75" customHeight="1" outlineLevel="3">
      <c r="B1019" s="10" t="s">
        <v>811</v>
      </c>
      <c r="C1019" s="10" t="s">
        <v>622</v>
      </c>
      <c r="D1019" s="67">
        <v>42798.0</v>
      </c>
      <c r="E1019" s="10" t="s">
        <v>623</v>
      </c>
      <c r="F1019" s="10" t="s">
        <v>624</v>
      </c>
      <c r="G1019" s="10">
        <v>600.0</v>
      </c>
    </row>
    <row r="1020" ht="15.75" customHeight="1" outlineLevel="3">
      <c r="B1020" s="10" t="s">
        <v>811</v>
      </c>
      <c r="C1020" s="10" t="s">
        <v>618</v>
      </c>
      <c r="D1020" s="67">
        <v>42075.0</v>
      </c>
      <c r="E1020" s="10" t="s">
        <v>623</v>
      </c>
      <c r="F1020" s="10" t="s">
        <v>626</v>
      </c>
      <c r="G1020" s="10">
        <v>700.0</v>
      </c>
    </row>
    <row r="1021" ht="15.75" customHeight="1" outlineLevel="2">
      <c r="B1021" s="10"/>
      <c r="C1021" s="10"/>
      <c r="D1021" s="67"/>
      <c r="E1021" s="34" t="s">
        <v>625</v>
      </c>
      <c r="F1021" s="10"/>
      <c r="G1021" s="10">
        <f>SUBTOTAL(9,G1019:G1020)</f>
        <v>1300</v>
      </c>
    </row>
    <row r="1022" ht="15.75" customHeight="1" outlineLevel="1">
      <c r="B1022" s="34" t="s">
        <v>812</v>
      </c>
      <c r="C1022" s="10"/>
      <c r="D1022" s="67"/>
      <c r="E1022" s="10"/>
      <c r="F1022" s="10"/>
      <c r="G1022" s="10">
        <f>SUBTOTAL(9,G1013:G1020)</f>
        <v>3600</v>
      </c>
    </row>
    <row r="1023" ht="15.75" customHeight="1" outlineLevel="3">
      <c r="B1023" s="10" t="s">
        <v>813</v>
      </c>
      <c r="C1023" s="10" t="s">
        <v>618</v>
      </c>
      <c r="D1023" s="67">
        <v>42411.0</v>
      </c>
      <c r="E1023" s="10" t="s">
        <v>623</v>
      </c>
      <c r="F1023" s="10" t="s">
        <v>626</v>
      </c>
      <c r="G1023" s="10">
        <v>700.0</v>
      </c>
    </row>
    <row r="1024" ht="15.75" customHeight="1" outlineLevel="2">
      <c r="B1024" s="10"/>
      <c r="C1024" s="10"/>
      <c r="D1024" s="67"/>
      <c r="E1024" s="34" t="s">
        <v>625</v>
      </c>
      <c r="F1024" s="10"/>
      <c r="G1024" s="10">
        <f>SUBTOTAL(9,G1023)</f>
        <v>700</v>
      </c>
    </row>
    <row r="1025" ht="15.75" customHeight="1" outlineLevel="3">
      <c r="B1025" s="10" t="s">
        <v>813</v>
      </c>
      <c r="C1025" s="10" t="s">
        <v>474</v>
      </c>
      <c r="D1025" s="67">
        <v>42137.0</v>
      </c>
      <c r="E1025" s="10" t="s">
        <v>619</v>
      </c>
      <c r="F1025" s="10" t="s">
        <v>620</v>
      </c>
      <c r="G1025" s="10">
        <v>1500.0</v>
      </c>
    </row>
    <row r="1026" ht="15.75" customHeight="1" outlineLevel="3">
      <c r="B1026" s="10" t="s">
        <v>813</v>
      </c>
      <c r="C1026" s="10" t="s">
        <v>622</v>
      </c>
      <c r="D1026" s="67">
        <v>42561.0</v>
      </c>
      <c r="E1026" s="10" t="s">
        <v>619</v>
      </c>
      <c r="F1026" s="10" t="s">
        <v>624</v>
      </c>
      <c r="G1026" s="10">
        <v>500.0</v>
      </c>
    </row>
    <row r="1027" ht="15.75" customHeight="1" outlineLevel="2">
      <c r="B1027" s="10"/>
      <c r="C1027" s="10"/>
      <c r="D1027" s="67"/>
      <c r="E1027" s="34" t="s">
        <v>621</v>
      </c>
      <c r="F1027" s="10"/>
      <c r="G1027" s="10">
        <f>SUBTOTAL(9,G1025:G1026)</f>
        <v>2000</v>
      </c>
    </row>
    <row r="1028" ht="15.75" customHeight="1" outlineLevel="3">
      <c r="B1028" s="10" t="s">
        <v>813</v>
      </c>
      <c r="C1028" s="10" t="s">
        <v>618</v>
      </c>
      <c r="D1028" s="67">
        <v>43037.0</v>
      </c>
      <c r="E1028" s="10" t="s">
        <v>623</v>
      </c>
      <c r="F1028" s="10" t="s">
        <v>626</v>
      </c>
      <c r="G1028" s="10">
        <v>600.0</v>
      </c>
    </row>
    <row r="1029" ht="15.75" customHeight="1" outlineLevel="3">
      <c r="B1029" s="10" t="s">
        <v>813</v>
      </c>
      <c r="C1029" s="10" t="s">
        <v>629</v>
      </c>
      <c r="D1029" s="67">
        <v>43079.0</v>
      </c>
      <c r="E1029" s="10" t="s">
        <v>623</v>
      </c>
      <c r="F1029" s="10" t="s">
        <v>624</v>
      </c>
      <c r="G1029" s="10">
        <v>900.0</v>
      </c>
    </row>
    <row r="1030" ht="15.75" customHeight="1" outlineLevel="2">
      <c r="B1030" s="10"/>
      <c r="C1030" s="10"/>
      <c r="D1030" s="67"/>
      <c r="E1030" s="34" t="s">
        <v>625</v>
      </c>
      <c r="F1030" s="10"/>
      <c r="G1030" s="10">
        <f>SUBTOTAL(9,G1028:G1029)</f>
        <v>1500</v>
      </c>
    </row>
    <row r="1031" ht="15.75" customHeight="1" outlineLevel="1">
      <c r="B1031" s="34" t="s">
        <v>814</v>
      </c>
      <c r="C1031" s="10"/>
      <c r="D1031" s="67"/>
      <c r="E1031" s="10"/>
      <c r="F1031" s="10"/>
      <c r="G1031" s="10">
        <f>SUBTOTAL(9,G1023:G1029)</f>
        <v>4200</v>
      </c>
    </row>
    <row r="1032" ht="15.75" customHeight="1" outlineLevel="3">
      <c r="B1032" s="10" t="s">
        <v>175</v>
      </c>
      <c r="C1032" s="10" t="s">
        <v>629</v>
      </c>
      <c r="D1032" s="67">
        <v>43111.0</v>
      </c>
      <c r="E1032" s="10" t="s">
        <v>623</v>
      </c>
      <c r="F1032" s="10" t="s">
        <v>626</v>
      </c>
      <c r="G1032" s="10">
        <v>600.0</v>
      </c>
    </row>
    <row r="1033" ht="15.75" customHeight="1" outlineLevel="2">
      <c r="B1033" s="10"/>
      <c r="C1033" s="10"/>
      <c r="D1033" s="67"/>
      <c r="E1033" s="34" t="s">
        <v>625</v>
      </c>
      <c r="F1033" s="10"/>
      <c r="G1033" s="10">
        <f>SUBTOTAL(9,G1032)</f>
        <v>600</v>
      </c>
    </row>
    <row r="1034" ht="15.75" customHeight="1" outlineLevel="3">
      <c r="B1034" s="10" t="s">
        <v>175</v>
      </c>
      <c r="C1034" s="10" t="s">
        <v>474</v>
      </c>
      <c r="D1034" s="67">
        <v>42569.0</v>
      </c>
      <c r="E1034" s="10" t="s">
        <v>619</v>
      </c>
      <c r="F1034" s="10" t="s">
        <v>620</v>
      </c>
      <c r="G1034" s="10">
        <v>1000.0</v>
      </c>
    </row>
    <row r="1035" ht="15.75" customHeight="1" outlineLevel="3">
      <c r="B1035" s="10" t="s">
        <v>175</v>
      </c>
      <c r="C1035" s="10" t="s">
        <v>474</v>
      </c>
      <c r="D1035" s="67">
        <v>42015.0</v>
      </c>
      <c r="E1035" s="10" t="s">
        <v>619</v>
      </c>
      <c r="F1035" s="10" t="s">
        <v>626</v>
      </c>
      <c r="G1035" s="10">
        <v>400.0</v>
      </c>
    </row>
    <row r="1036" ht="15.75" customHeight="1" outlineLevel="2">
      <c r="B1036" s="10"/>
      <c r="C1036" s="10"/>
      <c r="D1036" s="67"/>
      <c r="E1036" s="34" t="s">
        <v>621</v>
      </c>
      <c r="F1036" s="10"/>
      <c r="G1036" s="10">
        <f>SUBTOTAL(9,G1034:G1035)</f>
        <v>1400</v>
      </c>
    </row>
    <row r="1037" ht="15.75" customHeight="1" outlineLevel="3">
      <c r="B1037" s="10" t="s">
        <v>175</v>
      </c>
      <c r="C1037" s="10" t="s">
        <v>629</v>
      </c>
      <c r="D1037" s="67">
        <v>42145.0</v>
      </c>
      <c r="E1037" s="10" t="s">
        <v>623</v>
      </c>
      <c r="F1037" s="10" t="s">
        <v>620</v>
      </c>
      <c r="G1037" s="10">
        <v>600.0</v>
      </c>
    </row>
    <row r="1038" ht="15.75" customHeight="1" outlineLevel="2">
      <c r="B1038" s="10"/>
      <c r="C1038" s="10"/>
      <c r="D1038" s="67"/>
      <c r="E1038" s="34" t="s">
        <v>625</v>
      </c>
      <c r="F1038" s="10"/>
      <c r="G1038" s="10">
        <f>SUBTOTAL(9,G1037)</f>
        <v>600</v>
      </c>
    </row>
    <row r="1039" ht="15.75" customHeight="1" outlineLevel="3">
      <c r="B1039" s="10" t="s">
        <v>175</v>
      </c>
      <c r="C1039" s="10" t="s">
        <v>618</v>
      </c>
      <c r="D1039" s="67">
        <v>42543.0</v>
      </c>
      <c r="E1039" s="10" t="s">
        <v>619</v>
      </c>
      <c r="F1039" s="10" t="s">
        <v>620</v>
      </c>
      <c r="G1039" s="10">
        <v>700.0</v>
      </c>
    </row>
    <row r="1040" ht="15.75" customHeight="1" outlineLevel="2">
      <c r="B1040" s="10"/>
      <c r="C1040" s="10"/>
      <c r="D1040" s="67"/>
      <c r="E1040" s="34" t="s">
        <v>621</v>
      </c>
      <c r="F1040" s="10"/>
      <c r="G1040" s="10">
        <f>SUBTOTAL(9,G1039)</f>
        <v>700</v>
      </c>
    </row>
    <row r="1041" ht="15.75" customHeight="1" outlineLevel="1">
      <c r="B1041" s="34" t="s">
        <v>815</v>
      </c>
      <c r="C1041" s="10"/>
      <c r="D1041" s="67"/>
      <c r="E1041" s="10"/>
      <c r="F1041" s="10"/>
      <c r="G1041" s="10">
        <f>SUBTOTAL(9,G1032:G1039)</f>
        <v>3300</v>
      </c>
    </row>
    <row r="1042" ht="15.75" customHeight="1" outlineLevel="3">
      <c r="B1042" s="10" t="s">
        <v>816</v>
      </c>
      <c r="C1042" s="10" t="s">
        <v>618</v>
      </c>
      <c r="D1042" s="67">
        <v>42336.0</v>
      </c>
      <c r="E1042" s="10" t="s">
        <v>623</v>
      </c>
      <c r="F1042" s="10" t="s">
        <v>626</v>
      </c>
      <c r="G1042" s="10">
        <v>600.0</v>
      </c>
    </row>
    <row r="1043" ht="15.75" customHeight="1" outlineLevel="3">
      <c r="B1043" s="10" t="s">
        <v>816</v>
      </c>
      <c r="C1043" s="10" t="s">
        <v>629</v>
      </c>
      <c r="D1043" s="67">
        <v>42641.0</v>
      </c>
      <c r="E1043" s="10" t="s">
        <v>623</v>
      </c>
      <c r="F1043" s="10" t="s">
        <v>624</v>
      </c>
      <c r="G1043" s="10">
        <v>900.0</v>
      </c>
    </row>
    <row r="1044" ht="15.75" customHeight="1" outlineLevel="3">
      <c r="B1044" s="10" t="s">
        <v>816</v>
      </c>
      <c r="C1044" s="10" t="s">
        <v>629</v>
      </c>
      <c r="D1044" s="67">
        <v>42925.0</v>
      </c>
      <c r="E1044" s="10" t="s">
        <v>623</v>
      </c>
      <c r="F1044" s="10" t="s">
        <v>620</v>
      </c>
      <c r="G1044" s="10">
        <v>400.0</v>
      </c>
    </row>
    <row r="1045" ht="15.75" customHeight="1" outlineLevel="2">
      <c r="B1045" s="10"/>
      <c r="C1045" s="10"/>
      <c r="D1045" s="67"/>
      <c r="E1045" s="34" t="s">
        <v>625</v>
      </c>
      <c r="F1045" s="10"/>
      <c r="G1045" s="10">
        <f>SUBTOTAL(9,G1042:G1044)</f>
        <v>1900</v>
      </c>
    </row>
    <row r="1046" ht="15.75" customHeight="1" outlineLevel="3">
      <c r="B1046" s="10" t="s">
        <v>816</v>
      </c>
      <c r="C1046" s="10" t="s">
        <v>618</v>
      </c>
      <c r="D1046" s="67">
        <v>42510.0</v>
      </c>
      <c r="E1046" s="10" t="s">
        <v>619</v>
      </c>
      <c r="F1046" s="10" t="s">
        <v>626</v>
      </c>
      <c r="G1046" s="10">
        <v>500.0</v>
      </c>
    </row>
    <row r="1047" ht="15.75" customHeight="1" outlineLevel="2">
      <c r="B1047" s="10"/>
      <c r="C1047" s="10"/>
      <c r="D1047" s="67"/>
      <c r="E1047" s="34" t="s">
        <v>621</v>
      </c>
      <c r="F1047" s="10"/>
      <c r="G1047" s="10">
        <f>SUBTOTAL(9,G1046)</f>
        <v>500</v>
      </c>
    </row>
    <row r="1048" ht="15.75" customHeight="1" outlineLevel="3">
      <c r="B1048" s="10" t="s">
        <v>816</v>
      </c>
      <c r="C1048" s="10" t="s">
        <v>629</v>
      </c>
      <c r="D1048" s="67">
        <v>42270.0</v>
      </c>
      <c r="E1048" s="10" t="s">
        <v>623</v>
      </c>
      <c r="F1048" s="10" t="s">
        <v>626</v>
      </c>
      <c r="G1048" s="10">
        <v>600.0</v>
      </c>
    </row>
    <row r="1049" ht="15.75" customHeight="1" outlineLevel="2">
      <c r="B1049" s="10"/>
      <c r="C1049" s="10"/>
      <c r="D1049" s="67"/>
      <c r="E1049" s="34" t="s">
        <v>625</v>
      </c>
      <c r="F1049" s="10"/>
      <c r="G1049" s="10">
        <f>SUBTOTAL(9,G1048)</f>
        <v>600</v>
      </c>
    </row>
    <row r="1050" ht="15.75" customHeight="1" outlineLevel="1">
      <c r="B1050" s="34" t="s">
        <v>817</v>
      </c>
      <c r="C1050" s="10"/>
      <c r="D1050" s="67"/>
      <c r="E1050" s="10"/>
      <c r="F1050" s="10"/>
      <c r="G1050" s="10">
        <f>SUBTOTAL(9,G1042:G1048)</f>
        <v>3000</v>
      </c>
    </row>
    <row r="1051" ht="15.75" customHeight="1" outlineLevel="3">
      <c r="B1051" s="10" t="s">
        <v>818</v>
      </c>
      <c r="C1051" s="10" t="s">
        <v>474</v>
      </c>
      <c r="D1051" s="67">
        <v>42358.0</v>
      </c>
      <c r="E1051" s="10" t="s">
        <v>619</v>
      </c>
      <c r="F1051" s="10" t="s">
        <v>620</v>
      </c>
      <c r="G1051" s="10">
        <v>1500.0</v>
      </c>
    </row>
    <row r="1052" ht="15.75" customHeight="1" outlineLevel="3">
      <c r="B1052" s="10" t="s">
        <v>818</v>
      </c>
      <c r="C1052" s="10" t="s">
        <v>622</v>
      </c>
      <c r="D1052" s="67">
        <v>42549.0</v>
      </c>
      <c r="E1052" s="10" t="s">
        <v>619</v>
      </c>
      <c r="F1052" s="10" t="s">
        <v>624</v>
      </c>
      <c r="G1052" s="10">
        <v>500.0</v>
      </c>
    </row>
    <row r="1053" ht="15.75" customHeight="1" outlineLevel="2">
      <c r="B1053" s="10"/>
      <c r="C1053" s="10"/>
      <c r="D1053" s="67"/>
      <c r="E1053" s="34" t="s">
        <v>621</v>
      </c>
      <c r="F1053" s="10"/>
      <c r="G1053" s="10">
        <f>SUBTOTAL(9,G1051:G1052)</f>
        <v>2000</v>
      </c>
    </row>
    <row r="1054" ht="15.75" customHeight="1" outlineLevel="3">
      <c r="B1054" s="10" t="s">
        <v>818</v>
      </c>
      <c r="C1054" s="10" t="s">
        <v>618</v>
      </c>
      <c r="D1054" s="67">
        <v>42180.0</v>
      </c>
      <c r="E1054" s="10" t="s">
        <v>623</v>
      </c>
      <c r="F1054" s="10" t="s">
        <v>626</v>
      </c>
      <c r="G1054" s="10">
        <v>600.0</v>
      </c>
    </row>
    <row r="1055" ht="15.75" customHeight="1" outlineLevel="3">
      <c r="B1055" s="10" t="s">
        <v>818</v>
      </c>
      <c r="C1055" s="10" t="s">
        <v>629</v>
      </c>
      <c r="D1055" s="67">
        <v>42654.0</v>
      </c>
      <c r="E1055" s="10" t="s">
        <v>623</v>
      </c>
      <c r="F1055" s="10" t="s">
        <v>624</v>
      </c>
      <c r="G1055" s="10">
        <v>900.0</v>
      </c>
    </row>
    <row r="1056" ht="15.75" customHeight="1" outlineLevel="3">
      <c r="B1056" s="10" t="s">
        <v>818</v>
      </c>
      <c r="C1056" s="10" t="s">
        <v>629</v>
      </c>
      <c r="D1056" s="67">
        <v>42381.0</v>
      </c>
      <c r="E1056" s="10" t="s">
        <v>623</v>
      </c>
      <c r="F1056" s="10" t="s">
        <v>620</v>
      </c>
      <c r="G1056" s="10">
        <v>400.0</v>
      </c>
    </row>
    <row r="1057" ht="15.75" customHeight="1" outlineLevel="2">
      <c r="B1057" s="10"/>
      <c r="C1057" s="10"/>
      <c r="D1057" s="67"/>
      <c r="E1057" s="34" t="s">
        <v>625</v>
      </c>
      <c r="F1057" s="10"/>
      <c r="G1057" s="10">
        <f>SUBTOTAL(9,G1054:G1056)</f>
        <v>1900</v>
      </c>
    </row>
    <row r="1058" ht="15.75" customHeight="1" outlineLevel="1">
      <c r="B1058" s="34" t="s">
        <v>819</v>
      </c>
      <c r="C1058" s="10"/>
      <c r="D1058" s="67"/>
      <c r="E1058" s="10"/>
      <c r="F1058" s="10"/>
      <c r="G1058" s="10">
        <f>SUBTOTAL(9,G1051:G1056)</f>
        <v>3900</v>
      </c>
    </row>
    <row r="1059" ht="15.75" customHeight="1" outlineLevel="3">
      <c r="B1059" s="10" t="s">
        <v>820</v>
      </c>
      <c r="C1059" s="10" t="s">
        <v>629</v>
      </c>
      <c r="D1059" s="67">
        <v>42166.0</v>
      </c>
      <c r="E1059" s="10" t="s">
        <v>623</v>
      </c>
      <c r="F1059" s="10" t="s">
        <v>620</v>
      </c>
      <c r="G1059" s="10">
        <v>600.0</v>
      </c>
    </row>
    <row r="1060" ht="15.75" customHeight="1" outlineLevel="2">
      <c r="B1060" s="10"/>
      <c r="C1060" s="10"/>
      <c r="D1060" s="67"/>
      <c r="E1060" s="34" t="s">
        <v>625</v>
      </c>
      <c r="F1060" s="10"/>
      <c r="G1060" s="10">
        <f>SUBTOTAL(9,G1059)</f>
        <v>600</v>
      </c>
    </row>
    <row r="1061" ht="15.75" customHeight="1" outlineLevel="3">
      <c r="B1061" s="10" t="s">
        <v>820</v>
      </c>
      <c r="C1061" s="10" t="s">
        <v>618</v>
      </c>
      <c r="D1061" s="67">
        <v>42185.0</v>
      </c>
      <c r="E1061" s="10" t="s">
        <v>619</v>
      </c>
      <c r="F1061" s="10" t="s">
        <v>620</v>
      </c>
      <c r="G1061" s="10">
        <v>700.0</v>
      </c>
    </row>
    <row r="1062" ht="15.75" customHeight="1" outlineLevel="2">
      <c r="B1062" s="10"/>
      <c r="C1062" s="10"/>
      <c r="D1062" s="67"/>
      <c r="E1062" s="34" t="s">
        <v>621</v>
      </c>
      <c r="F1062" s="10"/>
      <c r="G1062" s="10">
        <f>SUBTOTAL(9,G1061)</f>
        <v>700</v>
      </c>
    </row>
    <row r="1063" ht="15.75" customHeight="1" outlineLevel="3">
      <c r="B1063" s="10" t="s">
        <v>820</v>
      </c>
      <c r="C1063" s="10" t="s">
        <v>622</v>
      </c>
      <c r="D1063" s="67">
        <v>42549.0</v>
      </c>
      <c r="E1063" s="10" t="s">
        <v>623</v>
      </c>
      <c r="F1063" s="10" t="s">
        <v>624</v>
      </c>
      <c r="G1063" s="10">
        <v>1200.0</v>
      </c>
    </row>
    <row r="1064" ht="15.75" customHeight="1" outlineLevel="2">
      <c r="B1064" s="10"/>
      <c r="C1064" s="10"/>
      <c r="D1064" s="67"/>
      <c r="E1064" s="34" t="s">
        <v>625</v>
      </c>
      <c r="F1064" s="10"/>
      <c r="G1064" s="10">
        <f>SUBTOTAL(9,G1063)</f>
        <v>1200</v>
      </c>
    </row>
    <row r="1065" ht="15.75" customHeight="1" outlineLevel="3">
      <c r="B1065" s="10" t="s">
        <v>820</v>
      </c>
      <c r="C1065" s="10" t="s">
        <v>474</v>
      </c>
      <c r="D1065" s="67">
        <v>42732.0</v>
      </c>
      <c r="E1065" s="10" t="s">
        <v>619</v>
      </c>
      <c r="F1065" s="10" t="s">
        <v>624</v>
      </c>
      <c r="G1065" s="10">
        <v>400.0</v>
      </c>
    </row>
    <row r="1066" ht="15.75" customHeight="1" outlineLevel="2">
      <c r="B1066" s="10"/>
      <c r="C1066" s="10"/>
      <c r="D1066" s="67"/>
      <c r="E1066" s="34" t="s">
        <v>621</v>
      </c>
      <c r="F1066" s="10"/>
      <c r="G1066" s="10">
        <f>SUBTOTAL(9,G1065)</f>
        <v>400</v>
      </c>
    </row>
    <row r="1067" ht="15.75" customHeight="1" outlineLevel="3">
      <c r="B1067" s="10" t="s">
        <v>820</v>
      </c>
      <c r="C1067" s="10" t="s">
        <v>622</v>
      </c>
      <c r="D1067" s="67">
        <v>42620.0</v>
      </c>
      <c r="E1067" s="10" t="s">
        <v>623</v>
      </c>
      <c r="F1067" s="10" t="s">
        <v>624</v>
      </c>
      <c r="G1067" s="10">
        <v>600.0</v>
      </c>
    </row>
    <row r="1068" ht="15.75" customHeight="1" outlineLevel="2">
      <c r="B1068" s="10"/>
      <c r="C1068" s="10"/>
      <c r="D1068" s="67"/>
      <c r="E1068" s="34" t="s">
        <v>625</v>
      </c>
      <c r="F1068" s="10"/>
      <c r="G1068" s="10">
        <f>SUBTOTAL(9,G1067)</f>
        <v>600</v>
      </c>
    </row>
    <row r="1069" ht="15.75" customHeight="1" outlineLevel="1">
      <c r="B1069" s="34" t="s">
        <v>821</v>
      </c>
      <c r="C1069" s="10"/>
      <c r="D1069" s="67"/>
      <c r="E1069" s="10"/>
      <c r="F1069" s="10"/>
      <c r="G1069" s="10">
        <f>SUBTOTAL(9,G1059:G1067)</f>
        <v>3500</v>
      </c>
    </row>
    <row r="1070" ht="15.75" customHeight="1" outlineLevel="3">
      <c r="B1070" s="10" t="s">
        <v>822</v>
      </c>
      <c r="C1070" s="10" t="s">
        <v>618</v>
      </c>
      <c r="D1070" s="67">
        <v>43057.0</v>
      </c>
      <c r="E1070" s="10" t="s">
        <v>619</v>
      </c>
      <c r="F1070" s="10" t="s">
        <v>626</v>
      </c>
      <c r="G1070" s="10">
        <v>500.0</v>
      </c>
    </row>
    <row r="1071" ht="15.75" customHeight="1" outlineLevel="2">
      <c r="B1071" s="10"/>
      <c r="C1071" s="10"/>
      <c r="D1071" s="67"/>
      <c r="E1071" s="34" t="s">
        <v>621</v>
      </c>
      <c r="F1071" s="10"/>
      <c r="G1071" s="10">
        <f>SUBTOTAL(9,G1070)</f>
        <v>500</v>
      </c>
    </row>
    <row r="1072" ht="15.75" customHeight="1" outlineLevel="3">
      <c r="B1072" s="10" t="s">
        <v>822</v>
      </c>
      <c r="C1072" s="10" t="s">
        <v>629</v>
      </c>
      <c r="D1072" s="67">
        <v>42784.0</v>
      </c>
      <c r="E1072" s="10" t="s">
        <v>623</v>
      </c>
      <c r="F1072" s="10" t="s">
        <v>626</v>
      </c>
      <c r="G1072" s="10">
        <v>600.0</v>
      </c>
    </row>
    <row r="1073" ht="15.75" customHeight="1" outlineLevel="2">
      <c r="B1073" s="10"/>
      <c r="C1073" s="10"/>
      <c r="D1073" s="67"/>
      <c r="E1073" s="34" t="s">
        <v>625</v>
      </c>
      <c r="F1073" s="10"/>
      <c r="G1073" s="10">
        <f>SUBTOTAL(9,G1072)</f>
        <v>600</v>
      </c>
    </row>
    <row r="1074" ht="15.75" customHeight="1" outlineLevel="3">
      <c r="B1074" s="10" t="s">
        <v>822</v>
      </c>
      <c r="C1074" s="10" t="s">
        <v>474</v>
      </c>
      <c r="D1074" s="67">
        <v>42180.0</v>
      </c>
      <c r="E1074" s="10" t="s">
        <v>619</v>
      </c>
      <c r="F1074" s="10" t="s">
        <v>620</v>
      </c>
      <c r="G1074" s="10">
        <v>1000.0</v>
      </c>
    </row>
    <row r="1075" ht="15.75" customHeight="1" outlineLevel="3">
      <c r="B1075" s="10" t="s">
        <v>822</v>
      </c>
      <c r="C1075" s="10" t="s">
        <v>474</v>
      </c>
      <c r="D1075" s="67">
        <v>42481.0</v>
      </c>
      <c r="E1075" s="10" t="s">
        <v>619</v>
      </c>
      <c r="F1075" s="10" t="s">
        <v>626</v>
      </c>
      <c r="G1075" s="10">
        <v>400.0</v>
      </c>
    </row>
    <row r="1076" ht="15.75" customHeight="1" outlineLevel="2">
      <c r="B1076" s="10"/>
      <c r="C1076" s="10"/>
      <c r="D1076" s="67"/>
      <c r="E1076" s="34" t="s">
        <v>621</v>
      </c>
      <c r="F1076" s="10"/>
      <c r="G1076" s="10">
        <f>SUBTOTAL(9,G1074:G1075)</f>
        <v>1400</v>
      </c>
    </row>
    <row r="1077" ht="15.75" customHeight="1" outlineLevel="3">
      <c r="B1077" s="10" t="s">
        <v>822</v>
      </c>
      <c r="C1077" s="10" t="s">
        <v>629</v>
      </c>
      <c r="D1077" s="67">
        <v>42613.0</v>
      </c>
      <c r="E1077" s="10" t="s">
        <v>623</v>
      </c>
      <c r="F1077" s="10" t="s">
        <v>620</v>
      </c>
      <c r="G1077" s="10">
        <v>600.0</v>
      </c>
    </row>
    <row r="1078" ht="15.75" customHeight="1" outlineLevel="2">
      <c r="B1078" s="10"/>
      <c r="C1078" s="10"/>
      <c r="D1078" s="67"/>
      <c r="E1078" s="34" t="s">
        <v>625</v>
      </c>
      <c r="F1078" s="10"/>
      <c r="G1078" s="10">
        <f>SUBTOTAL(9,G1077)</f>
        <v>600</v>
      </c>
    </row>
    <row r="1079" ht="15.75" customHeight="1" outlineLevel="1">
      <c r="B1079" s="34" t="s">
        <v>823</v>
      </c>
      <c r="C1079" s="10"/>
      <c r="D1079" s="67"/>
      <c r="E1079" s="10"/>
      <c r="F1079" s="10"/>
      <c r="G1079" s="10">
        <f>SUBTOTAL(9,G1070:G1077)</f>
        <v>3100</v>
      </c>
    </row>
    <row r="1080" ht="15.75" customHeight="1" outlineLevel="3">
      <c r="B1080" s="10" t="s">
        <v>824</v>
      </c>
      <c r="C1080" s="10" t="s">
        <v>629</v>
      </c>
      <c r="D1080" s="67">
        <v>42909.0</v>
      </c>
      <c r="E1080" s="10" t="s">
        <v>623</v>
      </c>
      <c r="F1080" s="10" t="s">
        <v>620</v>
      </c>
      <c r="G1080" s="10">
        <v>400.0</v>
      </c>
    </row>
    <row r="1081" ht="15.75" customHeight="1" outlineLevel="2">
      <c r="B1081" s="10"/>
      <c r="C1081" s="10"/>
      <c r="D1081" s="67"/>
      <c r="E1081" s="34" t="s">
        <v>625</v>
      </c>
      <c r="F1081" s="10"/>
      <c r="G1081" s="10">
        <f>SUBTOTAL(9,G1080)</f>
        <v>400</v>
      </c>
    </row>
    <row r="1082" ht="15.75" customHeight="1" outlineLevel="3">
      <c r="B1082" s="10" t="s">
        <v>824</v>
      </c>
      <c r="C1082" s="10" t="s">
        <v>618</v>
      </c>
      <c r="D1082" s="67">
        <v>42593.0</v>
      </c>
      <c r="E1082" s="10" t="s">
        <v>619</v>
      </c>
      <c r="F1082" s="10" t="s">
        <v>626</v>
      </c>
      <c r="G1082" s="10">
        <v>500.0</v>
      </c>
    </row>
    <row r="1083" ht="15.75" customHeight="1" outlineLevel="2">
      <c r="B1083" s="10"/>
      <c r="C1083" s="10"/>
      <c r="D1083" s="67"/>
      <c r="E1083" s="34" t="s">
        <v>621</v>
      </c>
      <c r="F1083" s="10"/>
      <c r="G1083" s="10">
        <f>SUBTOTAL(9,G1082)</f>
        <v>500</v>
      </c>
    </row>
    <row r="1084" ht="15.75" customHeight="1" outlineLevel="3">
      <c r="B1084" s="10" t="s">
        <v>824</v>
      </c>
      <c r="C1084" s="10" t="s">
        <v>629</v>
      </c>
      <c r="D1084" s="67">
        <v>43008.0</v>
      </c>
      <c r="E1084" s="10" t="s">
        <v>623</v>
      </c>
      <c r="F1084" s="10" t="s">
        <v>626</v>
      </c>
      <c r="G1084" s="10">
        <v>600.0</v>
      </c>
    </row>
    <row r="1085" ht="15.75" customHeight="1" outlineLevel="2">
      <c r="B1085" s="10"/>
      <c r="C1085" s="10"/>
      <c r="D1085" s="67"/>
      <c r="E1085" s="34" t="s">
        <v>625</v>
      </c>
      <c r="F1085" s="10"/>
      <c r="G1085" s="10">
        <f>SUBTOTAL(9,G1084)</f>
        <v>600</v>
      </c>
    </row>
    <row r="1086" ht="15.75" customHeight="1" outlineLevel="3">
      <c r="B1086" s="10" t="s">
        <v>824</v>
      </c>
      <c r="C1086" s="10" t="s">
        <v>474</v>
      </c>
      <c r="D1086" s="67">
        <v>42044.0</v>
      </c>
      <c r="E1086" s="10" t="s">
        <v>619</v>
      </c>
      <c r="F1086" s="10" t="s">
        <v>620</v>
      </c>
      <c r="G1086" s="10">
        <v>1000.0</v>
      </c>
    </row>
    <row r="1087" ht="15.75" customHeight="1" outlineLevel="3">
      <c r="B1087" s="10" t="s">
        <v>824</v>
      </c>
      <c r="C1087" s="10" t="s">
        <v>474</v>
      </c>
      <c r="D1087" s="67">
        <v>43004.0</v>
      </c>
      <c r="E1087" s="10" t="s">
        <v>619</v>
      </c>
      <c r="F1087" s="10" t="s">
        <v>626</v>
      </c>
      <c r="G1087" s="10">
        <v>400.0</v>
      </c>
    </row>
    <row r="1088" ht="15.75" customHeight="1" outlineLevel="2">
      <c r="B1088" s="10"/>
      <c r="C1088" s="10"/>
      <c r="D1088" s="67"/>
      <c r="E1088" s="34" t="s">
        <v>621</v>
      </c>
      <c r="F1088" s="10"/>
      <c r="G1088" s="10">
        <f>SUBTOTAL(9,G1086:G1087)</f>
        <v>1400</v>
      </c>
    </row>
    <row r="1089" ht="15.75" customHeight="1" outlineLevel="1">
      <c r="B1089" s="34" t="s">
        <v>825</v>
      </c>
      <c r="C1089" s="10"/>
      <c r="D1089" s="67"/>
      <c r="E1089" s="10"/>
      <c r="F1089" s="10"/>
      <c r="G1089" s="10">
        <f>SUBTOTAL(9,G1080:G1087)</f>
        <v>2900</v>
      </c>
    </row>
    <row r="1090" ht="15.75" customHeight="1" outlineLevel="3">
      <c r="B1090" s="10" t="s">
        <v>826</v>
      </c>
      <c r="C1090" s="10" t="s">
        <v>618</v>
      </c>
      <c r="D1090" s="67">
        <v>42289.0</v>
      </c>
      <c r="E1090" s="10" t="s">
        <v>619</v>
      </c>
      <c r="F1090" s="10" t="s">
        <v>620</v>
      </c>
      <c r="G1090" s="10">
        <v>700.0</v>
      </c>
    </row>
    <row r="1091" ht="15.75" customHeight="1" outlineLevel="2">
      <c r="B1091" s="10"/>
      <c r="C1091" s="10"/>
      <c r="D1091" s="67"/>
      <c r="E1091" s="34" t="s">
        <v>621</v>
      </c>
      <c r="F1091" s="10"/>
      <c r="G1091" s="10">
        <f>SUBTOTAL(9,G1090)</f>
        <v>700</v>
      </c>
    </row>
    <row r="1092" ht="15.75" customHeight="1" outlineLevel="3">
      <c r="B1092" s="10" t="s">
        <v>826</v>
      </c>
      <c r="C1092" s="10" t="s">
        <v>622</v>
      </c>
      <c r="D1092" s="67">
        <v>42803.0</v>
      </c>
      <c r="E1092" s="10" t="s">
        <v>623</v>
      </c>
      <c r="F1092" s="10" t="s">
        <v>624</v>
      </c>
      <c r="G1092" s="10">
        <v>1200.0</v>
      </c>
    </row>
    <row r="1093" ht="15.75" customHeight="1" outlineLevel="2">
      <c r="B1093" s="10"/>
      <c r="C1093" s="10"/>
      <c r="D1093" s="67"/>
      <c r="E1093" s="34" t="s">
        <v>625</v>
      </c>
      <c r="F1093" s="10"/>
      <c r="G1093" s="10">
        <f>SUBTOTAL(9,G1092)</f>
        <v>1200</v>
      </c>
    </row>
    <row r="1094" ht="15.75" customHeight="1" outlineLevel="3">
      <c r="B1094" s="10" t="s">
        <v>826</v>
      </c>
      <c r="C1094" s="10" t="s">
        <v>474</v>
      </c>
      <c r="D1094" s="67">
        <v>42908.0</v>
      </c>
      <c r="E1094" s="10" t="s">
        <v>619</v>
      </c>
      <c r="F1094" s="10" t="s">
        <v>624</v>
      </c>
      <c r="G1094" s="10">
        <v>400.0</v>
      </c>
    </row>
    <row r="1095" ht="15.75" customHeight="1" outlineLevel="2">
      <c r="B1095" s="10"/>
      <c r="C1095" s="10"/>
      <c r="D1095" s="67"/>
      <c r="E1095" s="34" t="s">
        <v>621</v>
      </c>
      <c r="F1095" s="10"/>
      <c r="G1095" s="10">
        <f>SUBTOTAL(9,G1094)</f>
        <v>400</v>
      </c>
    </row>
    <row r="1096" ht="15.75" customHeight="1" outlineLevel="3">
      <c r="B1096" s="10" t="s">
        <v>826</v>
      </c>
      <c r="C1096" s="10" t="s">
        <v>622</v>
      </c>
      <c r="D1096" s="67">
        <v>42170.0</v>
      </c>
      <c r="E1096" s="10" t="s">
        <v>623</v>
      </c>
      <c r="F1096" s="10" t="s">
        <v>624</v>
      </c>
      <c r="G1096" s="10">
        <v>600.0</v>
      </c>
    </row>
    <row r="1097" ht="15.75" customHeight="1" outlineLevel="2">
      <c r="B1097" s="10"/>
      <c r="C1097" s="10"/>
      <c r="D1097" s="67"/>
      <c r="E1097" s="34" t="s">
        <v>625</v>
      </c>
      <c r="F1097" s="10"/>
      <c r="G1097" s="10">
        <f>SUBTOTAL(9,G1096)</f>
        <v>600</v>
      </c>
    </row>
    <row r="1098" ht="15.75" customHeight="1" outlineLevel="1">
      <c r="B1098" s="34" t="s">
        <v>827</v>
      </c>
      <c r="C1098" s="10"/>
      <c r="D1098" s="67"/>
      <c r="E1098" s="10"/>
      <c r="F1098" s="10"/>
      <c r="G1098" s="10">
        <f>SUBTOTAL(9,G1090:G1096)</f>
        <v>2900</v>
      </c>
    </row>
    <row r="1099" ht="15.75" customHeight="1" outlineLevel="3">
      <c r="B1099" s="10" t="s">
        <v>828</v>
      </c>
      <c r="C1099" s="10" t="s">
        <v>622</v>
      </c>
      <c r="D1099" s="67">
        <v>42973.0</v>
      </c>
      <c r="E1099" s="10" t="s">
        <v>623</v>
      </c>
      <c r="F1099" s="10" t="s">
        <v>624</v>
      </c>
      <c r="G1099" s="10">
        <v>600.0</v>
      </c>
    </row>
    <row r="1100" ht="15.75" customHeight="1" outlineLevel="3">
      <c r="B1100" s="10" t="s">
        <v>828</v>
      </c>
      <c r="C1100" s="10" t="s">
        <v>618</v>
      </c>
      <c r="D1100" s="67">
        <v>42188.0</v>
      </c>
      <c r="E1100" s="10" t="s">
        <v>623</v>
      </c>
      <c r="F1100" s="10" t="s">
        <v>626</v>
      </c>
      <c r="G1100" s="10">
        <v>700.0</v>
      </c>
    </row>
    <row r="1101" ht="15.75" customHeight="1" outlineLevel="2">
      <c r="B1101" s="10"/>
      <c r="C1101" s="10"/>
      <c r="D1101" s="67"/>
      <c r="E1101" s="34" t="s">
        <v>625</v>
      </c>
      <c r="F1101" s="10"/>
      <c r="G1101" s="10">
        <f>SUBTOTAL(9,G1099:G1100)</f>
        <v>1300</v>
      </c>
    </row>
    <row r="1102" ht="15.75" customHeight="1" outlineLevel="3">
      <c r="B1102" s="10" t="s">
        <v>828</v>
      </c>
      <c r="C1102" s="10" t="s">
        <v>474</v>
      </c>
      <c r="D1102" s="67">
        <v>42474.0</v>
      </c>
      <c r="E1102" s="10" t="s">
        <v>619</v>
      </c>
      <c r="F1102" s="10" t="s">
        <v>620</v>
      </c>
      <c r="G1102" s="10">
        <v>1500.0</v>
      </c>
    </row>
    <row r="1103" ht="15.75" customHeight="1" outlineLevel="3">
      <c r="B1103" s="10" t="s">
        <v>828</v>
      </c>
      <c r="C1103" s="10" t="s">
        <v>622</v>
      </c>
      <c r="D1103" s="67">
        <v>42941.0</v>
      </c>
      <c r="E1103" s="10" t="s">
        <v>619</v>
      </c>
      <c r="F1103" s="10" t="s">
        <v>624</v>
      </c>
      <c r="G1103" s="10">
        <v>500.0</v>
      </c>
    </row>
    <row r="1104" ht="15.75" customHeight="1" outlineLevel="2">
      <c r="B1104" s="10"/>
      <c r="C1104" s="10"/>
      <c r="D1104" s="67"/>
      <c r="E1104" s="34" t="s">
        <v>621</v>
      </c>
      <c r="F1104" s="10"/>
      <c r="G1104" s="10">
        <f>SUBTOTAL(9,G1102:G1103)</f>
        <v>2000</v>
      </c>
    </row>
    <row r="1105" ht="15.75" customHeight="1" outlineLevel="3">
      <c r="B1105" s="10" t="s">
        <v>828</v>
      </c>
      <c r="C1105" s="10" t="s">
        <v>618</v>
      </c>
      <c r="D1105" s="67">
        <v>42151.0</v>
      </c>
      <c r="E1105" s="10" t="s">
        <v>623</v>
      </c>
      <c r="F1105" s="10" t="s">
        <v>626</v>
      </c>
      <c r="G1105" s="10">
        <v>600.0</v>
      </c>
    </row>
    <row r="1106" ht="15.75" customHeight="1" outlineLevel="2">
      <c r="B1106" s="66"/>
      <c r="C1106" s="66"/>
      <c r="D1106" s="68"/>
      <c r="E1106" s="69" t="s">
        <v>625</v>
      </c>
      <c r="F1106" s="66"/>
      <c r="G1106" s="66">
        <f>SUBTOTAL(9,G1105)</f>
        <v>600</v>
      </c>
    </row>
    <row r="1107" ht="15.75" customHeight="1" outlineLevel="1">
      <c r="B1107" s="69" t="s">
        <v>829</v>
      </c>
      <c r="C1107" s="66"/>
      <c r="D1107" s="68"/>
      <c r="E1107" s="66"/>
      <c r="F1107" s="66"/>
      <c r="G1107" s="66">
        <f>SUBTOTAL(9,G1099:G1105)</f>
        <v>3900</v>
      </c>
    </row>
    <row r="1108" ht="15.75" customHeight="1">
      <c r="B1108" s="69" t="s">
        <v>830</v>
      </c>
      <c r="C1108" s="66"/>
      <c r="D1108" s="68"/>
      <c r="E1108" s="66"/>
      <c r="F1108" s="66"/>
      <c r="G1108" s="66">
        <f>SUBTOTAL(9,G11:G1105)</f>
        <v>411200</v>
      </c>
    </row>
  </sheetData>
  <autoFilter ref="$B$10:$G$1105">
    <sortState ref="B10:G1105">
      <sortCondition ref="B10:B1105"/>
    </sortState>
  </autoFilter>
  <mergeCells count="1">
    <mergeCell ref="B8:G8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 outlineLevelRow="2"/>
  <cols>
    <col customWidth="1" min="1" max="1" width="1.43"/>
    <col customWidth="1" min="2" max="2" width="22.0"/>
    <col customWidth="1" min="3" max="3" width="17.57"/>
    <col customWidth="1" min="4" max="4" width="36.14"/>
    <col customWidth="1" min="5" max="5" width="37.0"/>
    <col customWidth="1" min="6" max="6" width="15.86"/>
    <col customWidth="1" min="7" max="7" width="43.29"/>
    <col customWidth="1" min="8" max="8" width="35.0"/>
    <col customWidth="1" min="9" max="26" width="8.71"/>
  </cols>
  <sheetData>
    <row r="1">
      <c r="B1" s="70"/>
      <c r="F1" s="71"/>
    </row>
    <row r="2">
      <c r="B2" s="70"/>
      <c r="D2" s="1" t="s">
        <v>0</v>
      </c>
      <c r="F2" s="71"/>
    </row>
    <row r="3">
      <c r="B3" s="70"/>
      <c r="F3" s="71"/>
    </row>
    <row r="4">
      <c r="B4" s="70"/>
      <c r="F4" s="71"/>
    </row>
    <row r="5">
      <c r="B5" s="72" t="s">
        <v>831</v>
      </c>
      <c r="F5" s="71"/>
    </row>
    <row r="6">
      <c r="B6" s="70"/>
      <c r="F6" s="71"/>
    </row>
    <row r="7">
      <c r="B7" s="70"/>
      <c r="F7" s="71"/>
    </row>
    <row r="8">
      <c r="B8" s="73" t="s">
        <v>832</v>
      </c>
      <c r="C8" s="8" t="s">
        <v>833</v>
      </c>
      <c r="D8" s="8" t="s">
        <v>834</v>
      </c>
      <c r="E8" s="8" t="s">
        <v>835</v>
      </c>
      <c r="F8" s="43" t="s">
        <v>836</v>
      </c>
      <c r="G8" s="8" t="s">
        <v>837</v>
      </c>
      <c r="H8" s="8" t="s">
        <v>838</v>
      </c>
    </row>
    <row r="9" outlineLevel="2">
      <c r="B9" s="67">
        <v>44571.0</v>
      </c>
      <c r="C9" s="10" t="s">
        <v>839</v>
      </c>
      <c r="D9" s="67" t="s">
        <v>840</v>
      </c>
      <c r="E9" s="10" t="s">
        <v>841</v>
      </c>
      <c r="F9" s="10">
        <v>19.8</v>
      </c>
      <c r="G9" s="10" t="s">
        <v>842</v>
      </c>
      <c r="H9" s="74"/>
    </row>
    <row r="10" outlineLevel="2">
      <c r="B10" s="67">
        <v>44571.0</v>
      </c>
      <c r="C10" s="10" t="s">
        <v>839</v>
      </c>
      <c r="D10" s="67" t="s">
        <v>843</v>
      </c>
      <c r="E10" s="10" t="s">
        <v>844</v>
      </c>
      <c r="F10" s="10">
        <v>300.0</v>
      </c>
      <c r="G10" s="10" t="s">
        <v>845</v>
      </c>
      <c r="H10" s="74"/>
    </row>
    <row r="11" outlineLevel="2">
      <c r="B11" s="67">
        <v>44571.0</v>
      </c>
      <c r="C11" s="10" t="s">
        <v>839</v>
      </c>
      <c r="D11" s="67" t="s">
        <v>846</v>
      </c>
      <c r="E11" s="10" t="s">
        <v>841</v>
      </c>
      <c r="F11" s="10">
        <v>150.0</v>
      </c>
      <c r="G11" s="10" t="s">
        <v>847</v>
      </c>
      <c r="H11" s="74"/>
    </row>
    <row r="12" outlineLevel="2">
      <c r="B12" s="67">
        <v>44571.0</v>
      </c>
      <c r="C12" s="10" t="s">
        <v>839</v>
      </c>
      <c r="D12" s="67" t="s">
        <v>848</v>
      </c>
      <c r="E12" s="10" t="s">
        <v>841</v>
      </c>
      <c r="F12" s="10">
        <v>70.0</v>
      </c>
      <c r="G12" s="10" t="s">
        <v>849</v>
      </c>
      <c r="H12" s="74"/>
    </row>
    <row r="13" outlineLevel="2">
      <c r="B13" s="67">
        <v>44571.0</v>
      </c>
      <c r="C13" s="10" t="s">
        <v>839</v>
      </c>
      <c r="D13" s="67" t="s">
        <v>850</v>
      </c>
      <c r="E13" s="10" t="s">
        <v>851</v>
      </c>
      <c r="F13" s="10">
        <v>129.9</v>
      </c>
      <c r="G13" s="10" t="s">
        <v>852</v>
      </c>
      <c r="H13" s="74"/>
    </row>
    <row r="14" outlineLevel="2">
      <c r="B14" s="67">
        <v>44571.0</v>
      </c>
      <c r="C14" s="10" t="s">
        <v>839</v>
      </c>
      <c r="D14" s="67" t="s">
        <v>853</v>
      </c>
      <c r="E14" s="10" t="s">
        <v>841</v>
      </c>
      <c r="F14" s="10">
        <v>16.7</v>
      </c>
      <c r="G14" s="10" t="s">
        <v>854</v>
      </c>
      <c r="H14" s="74"/>
    </row>
    <row r="15" outlineLevel="2">
      <c r="B15" s="67">
        <v>44571.0</v>
      </c>
      <c r="C15" s="10" t="s">
        <v>839</v>
      </c>
      <c r="D15" s="67" t="s">
        <v>855</v>
      </c>
      <c r="E15" s="10" t="s">
        <v>851</v>
      </c>
      <c r="F15" s="10">
        <v>99.9</v>
      </c>
      <c r="G15" s="10" t="s">
        <v>852</v>
      </c>
      <c r="H15" s="74"/>
    </row>
    <row r="16" outlineLevel="2">
      <c r="B16" s="67">
        <v>44571.0</v>
      </c>
      <c r="C16" s="10" t="s">
        <v>839</v>
      </c>
      <c r="D16" s="67" t="s">
        <v>856</v>
      </c>
      <c r="E16" s="10" t="s">
        <v>841</v>
      </c>
      <c r="F16" s="10">
        <v>158.0</v>
      </c>
      <c r="G16" s="10" t="s">
        <v>857</v>
      </c>
      <c r="H16" s="74"/>
    </row>
    <row r="17" outlineLevel="2">
      <c r="B17" s="67">
        <v>44571.0</v>
      </c>
      <c r="C17" s="10" t="s">
        <v>839</v>
      </c>
      <c r="D17" s="67" t="s">
        <v>858</v>
      </c>
      <c r="E17" s="10" t="s">
        <v>841</v>
      </c>
      <c r="F17" s="10">
        <v>22.0</v>
      </c>
      <c r="G17" s="10" t="s">
        <v>859</v>
      </c>
      <c r="H17" s="74" t="s">
        <v>860</v>
      </c>
    </row>
    <row r="18" outlineLevel="2">
      <c r="B18" s="67">
        <v>44571.0</v>
      </c>
      <c r="C18" s="10" t="s">
        <v>839</v>
      </c>
      <c r="D18" s="67" t="s">
        <v>861</v>
      </c>
      <c r="E18" s="10" t="s">
        <v>841</v>
      </c>
      <c r="F18" s="10">
        <v>190.0</v>
      </c>
      <c r="G18" s="10" t="s">
        <v>862</v>
      </c>
      <c r="H18" s="74" t="s">
        <v>863</v>
      </c>
    </row>
    <row r="19" outlineLevel="2">
      <c r="B19" s="67">
        <v>44571.0</v>
      </c>
      <c r="C19" s="10" t="s">
        <v>839</v>
      </c>
      <c r="D19" s="67" t="s">
        <v>864</v>
      </c>
      <c r="E19" s="10" t="s">
        <v>851</v>
      </c>
      <c r="F19" s="10">
        <v>189.9</v>
      </c>
      <c r="G19" s="10" t="s">
        <v>865</v>
      </c>
      <c r="H19" s="74"/>
    </row>
    <row r="20" outlineLevel="2">
      <c r="B20" s="67">
        <v>44571.0</v>
      </c>
      <c r="C20" s="10" t="s">
        <v>839</v>
      </c>
      <c r="D20" s="67" t="s">
        <v>866</v>
      </c>
      <c r="E20" s="10" t="s">
        <v>851</v>
      </c>
      <c r="F20" s="10">
        <v>89.9</v>
      </c>
      <c r="G20" s="10" t="s">
        <v>867</v>
      </c>
      <c r="H20" s="74"/>
    </row>
    <row r="21" ht="15.75" customHeight="1" outlineLevel="2">
      <c r="B21" s="67">
        <v>44571.0</v>
      </c>
      <c r="C21" s="10" t="s">
        <v>839</v>
      </c>
      <c r="D21" s="67" t="s">
        <v>868</v>
      </c>
      <c r="E21" s="10" t="s">
        <v>841</v>
      </c>
      <c r="F21" s="10">
        <v>389.0</v>
      </c>
      <c r="G21" s="10" t="s">
        <v>869</v>
      </c>
      <c r="H21" s="74"/>
    </row>
    <row r="22" ht="15.75" customHeight="1" outlineLevel="2">
      <c r="B22" s="67">
        <v>44571.0</v>
      </c>
      <c r="C22" s="10" t="s">
        <v>839</v>
      </c>
      <c r="D22" s="67" t="s">
        <v>870</v>
      </c>
      <c r="E22" s="10" t="s">
        <v>841</v>
      </c>
      <c r="F22" s="10">
        <v>180.0</v>
      </c>
      <c r="G22" s="10" t="s">
        <v>871</v>
      </c>
      <c r="H22" s="74"/>
    </row>
    <row r="23" ht="15.75" customHeight="1" outlineLevel="2">
      <c r="B23" s="67">
        <v>44571.0</v>
      </c>
      <c r="C23" s="10" t="s">
        <v>839</v>
      </c>
      <c r="D23" s="67" t="s">
        <v>872</v>
      </c>
      <c r="E23" s="10" t="s">
        <v>841</v>
      </c>
      <c r="F23" s="10">
        <v>18.0</v>
      </c>
      <c r="G23" s="10" t="s">
        <v>873</v>
      </c>
      <c r="H23" s="74"/>
    </row>
    <row r="24" ht="15.75" customHeight="1" outlineLevel="2">
      <c r="B24" s="67">
        <v>44571.0</v>
      </c>
      <c r="C24" s="10" t="s">
        <v>839</v>
      </c>
      <c r="D24" s="67" t="s">
        <v>874</v>
      </c>
      <c r="E24" s="10" t="s">
        <v>841</v>
      </c>
      <c r="F24" s="10">
        <v>18.0</v>
      </c>
      <c r="G24" s="10" t="s">
        <v>873</v>
      </c>
      <c r="H24" s="74"/>
    </row>
    <row r="25" ht="15.75" customHeight="1" outlineLevel="2">
      <c r="B25" s="67">
        <v>44571.0</v>
      </c>
      <c r="C25" s="10" t="s">
        <v>839</v>
      </c>
      <c r="D25" s="67" t="s">
        <v>875</v>
      </c>
      <c r="E25" s="10" t="s">
        <v>876</v>
      </c>
      <c r="F25" s="10">
        <v>12.0</v>
      </c>
      <c r="G25" s="10" t="s">
        <v>877</v>
      </c>
      <c r="H25" s="74"/>
    </row>
    <row r="26" ht="15.75" customHeight="1" outlineLevel="2">
      <c r="B26" s="67">
        <v>44571.0</v>
      </c>
      <c r="C26" s="10" t="s">
        <v>839</v>
      </c>
      <c r="D26" s="67" t="s">
        <v>878</v>
      </c>
      <c r="E26" s="10" t="s">
        <v>876</v>
      </c>
      <c r="F26" s="10">
        <v>8.0</v>
      </c>
      <c r="G26" s="10" t="s">
        <v>877</v>
      </c>
      <c r="H26" s="74"/>
    </row>
    <row r="27" ht="15.75" customHeight="1" outlineLevel="2">
      <c r="B27" s="67">
        <v>44571.0</v>
      </c>
      <c r="C27" s="10" t="s">
        <v>839</v>
      </c>
      <c r="D27" s="67" t="s">
        <v>879</v>
      </c>
      <c r="E27" s="10" t="s">
        <v>841</v>
      </c>
      <c r="F27" s="10">
        <v>301.4</v>
      </c>
      <c r="G27" s="10" t="s">
        <v>880</v>
      </c>
      <c r="H27" s="74"/>
    </row>
    <row r="28" ht="15.75" customHeight="1" outlineLevel="2">
      <c r="B28" s="67">
        <v>44571.0</v>
      </c>
      <c r="C28" s="10" t="s">
        <v>839</v>
      </c>
      <c r="D28" s="67" t="s">
        <v>881</v>
      </c>
      <c r="E28" s="10" t="s">
        <v>851</v>
      </c>
      <c r="F28" s="10">
        <v>189.9</v>
      </c>
      <c r="G28" s="10" t="s">
        <v>882</v>
      </c>
      <c r="H28" s="74"/>
    </row>
    <row r="29" ht="15.75" customHeight="1" outlineLevel="2">
      <c r="B29" s="67">
        <v>44571.0</v>
      </c>
      <c r="C29" s="10" t="s">
        <v>839</v>
      </c>
      <c r="D29" s="67" t="s">
        <v>883</v>
      </c>
      <c r="E29" s="10" t="s">
        <v>841</v>
      </c>
      <c r="F29" s="10">
        <v>475.0</v>
      </c>
      <c r="G29" s="10" t="s">
        <v>882</v>
      </c>
      <c r="H29" s="74"/>
    </row>
    <row r="30" ht="15.75" customHeight="1" outlineLevel="2">
      <c r="B30" s="67">
        <v>44571.0</v>
      </c>
      <c r="C30" s="10" t="s">
        <v>839</v>
      </c>
      <c r="D30" s="67" t="s">
        <v>884</v>
      </c>
      <c r="E30" s="10" t="s">
        <v>851</v>
      </c>
      <c r="F30" s="10">
        <v>99.9</v>
      </c>
      <c r="G30" s="10" t="s">
        <v>885</v>
      </c>
      <c r="H30" s="74"/>
    </row>
    <row r="31" ht="15.75" customHeight="1" outlineLevel="2">
      <c r="B31" s="67">
        <v>44571.0</v>
      </c>
      <c r="C31" s="10" t="s">
        <v>839</v>
      </c>
      <c r="D31" s="67" t="s">
        <v>886</v>
      </c>
      <c r="E31" s="10" t="s">
        <v>841</v>
      </c>
      <c r="F31" s="10">
        <v>279.4</v>
      </c>
      <c r="G31" s="10" t="s">
        <v>885</v>
      </c>
      <c r="H31" s="74"/>
    </row>
    <row r="32" ht="15.75" customHeight="1" outlineLevel="2">
      <c r="B32" s="67">
        <v>44571.0</v>
      </c>
      <c r="C32" s="10" t="s">
        <v>839</v>
      </c>
      <c r="D32" s="67" t="s">
        <v>887</v>
      </c>
      <c r="E32" s="10" t="s">
        <v>888</v>
      </c>
      <c r="F32" s="10">
        <v>99.9</v>
      </c>
      <c r="G32" s="10" t="s">
        <v>889</v>
      </c>
      <c r="H32" s="74"/>
    </row>
    <row r="33" ht="15.75" customHeight="1" outlineLevel="2">
      <c r="B33" s="67">
        <v>44571.0</v>
      </c>
      <c r="C33" s="10" t="s">
        <v>839</v>
      </c>
      <c r="D33" s="67" t="s">
        <v>890</v>
      </c>
      <c r="E33" s="10" t="s">
        <v>841</v>
      </c>
      <c r="F33" s="10">
        <v>279.4</v>
      </c>
      <c r="G33" s="10" t="s">
        <v>889</v>
      </c>
      <c r="H33" s="74"/>
    </row>
    <row r="34" ht="15.75" customHeight="1" outlineLevel="2">
      <c r="B34" s="67">
        <v>44571.0</v>
      </c>
      <c r="C34" s="10" t="s">
        <v>839</v>
      </c>
      <c r="D34" s="67" t="s">
        <v>891</v>
      </c>
      <c r="E34" s="10" t="s">
        <v>888</v>
      </c>
      <c r="F34" s="10">
        <v>129.9</v>
      </c>
      <c r="G34" s="10" t="s">
        <v>892</v>
      </c>
      <c r="H34" s="74"/>
    </row>
    <row r="35" ht="15.75" customHeight="1" outlineLevel="2">
      <c r="B35" s="67">
        <v>44571.0</v>
      </c>
      <c r="C35" s="10" t="s">
        <v>839</v>
      </c>
      <c r="D35" s="67" t="s">
        <v>840</v>
      </c>
      <c r="E35" s="10" t="s">
        <v>841</v>
      </c>
      <c r="F35" s="10">
        <v>120.0</v>
      </c>
      <c r="G35" s="10" t="s">
        <v>893</v>
      </c>
      <c r="H35" s="74"/>
    </row>
    <row r="36" ht="15.75" customHeight="1" outlineLevel="2">
      <c r="B36" s="67">
        <v>44602.0</v>
      </c>
      <c r="C36" s="10" t="s">
        <v>839</v>
      </c>
      <c r="D36" s="67" t="s">
        <v>840</v>
      </c>
      <c r="E36" s="10" t="s">
        <v>894</v>
      </c>
      <c r="F36" s="10">
        <v>300.0</v>
      </c>
      <c r="G36" s="10" t="s">
        <v>895</v>
      </c>
      <c r="H36" s="74"/>
    </row>
    <row r="37" ht="15.75" customHeight="1" outlineLevel="2">
      <c r="B37" s="67">
        <v>44602.0</v>
      </c>
      <c r="C37" s="10" t="s">
        <v>839</v>
      </c>
      <c r="D37" s="67" t="s">
        <v>843</v>
      </c>
      <c r="E37" s="10" t="s">
        <v>888</v>
      </c>
      <c r="F37" s="10">
        <v>199.9</v>
      </c>
      <c r="G37" s="10"/>
      <c r="H37" s="74"/>
    </row>
    <row r="38" ht="15.75" customHeight="1" outlineLevel="2">
      <c r="B38" s="67">
        <v>44602.0</v>
      </c>
      <c r="C38" s="10" t="s">
        <v>839</v>
      </c>
      <c r="D38" s="67" t="s">
        <v>846</v>
      </c>
      <c r="E38" s="10" t="s">
        <v>896</v>
      </c>
      <c r="F38" s="10">
        <v>30.0</v>
      </c>
      <c r="G38" s="10" t="s">
        <v>897</v>
      </c>
      <c r="H38" s="74"/>
    </row>
    <row r="39" ht="15.75" customHeight="1" outlineLevel="2">
      <c r="B39" s="67">
        <v>44602.0</v>
      </c>
      <c r="C39" s="10" t="s">
        <v>839</v>
      </c>
      <c r="D39" s="67" t="s">
        <v>848</v>
      </c>
      <c r="E39" s="10" t="s">
        <v>894</v>
      </c>
      <c r="F39" s="10">
        <v>315.0</v>
      </c>
      <c r="G39" s="10" t="s">
        <v>898</v>
      </c>
      <c r="H39" s="74"/>
    </row>
    <row r="40" ht="15.75" customHeight="1" outlineLevel="2">
      <c r="B40" s="67">
        <v>44602.0</v>
      </c>
      <c r="C40" s="10" t="s">
        <v>839</v>
      </c>
      <c r="D40" s="67" t="s">
        <v>850</v>
      </c>
      <c r="E40" s="10" t="s">
        <v>894</v>
      </c>
      <c r="F40" s="10">
        <v>70.0</v>
      </c>
      <c r="G40" s="10" t="s">
        <v>899</v>
      </c>
      <c r="H40" s="74" t="s">
        <v>900</v>
      </c>
    </row>
    <row r="41" ht="15.75" customHeight="1" outlineLevel="2">
      <c r="B41" s="67">
        <v>44602.0</v>
      </c>
      <c r="C41" s="10" t="s">
        <v>839</v>
      </c>
      <c r="D41" s="67" t="s">
        <v>853</v>
      </c>
      <c r="E41" s="10" t="s">
        <v>894</v>
      </c>
      <c r="F41" s="10">
        <v>90.0</v>
      </c>
      <c r="G41" s="10" t="s">
        <v>901</v>
      </c>
      <c r="H41" s="74" t="s">
        <v>902</v>
      </c>
    </row>
    <row r="42" ht="15.75" customHeight="1" outlineLevel="2">
      <c r="B42" s="67">
        <v>44602.0</v>
      </c>
      <c r="C42" s="10" t="s">
        <v>839</v>
      </c>
      <c r="D42" s="67" t="s">
        <v>855</v>
      </c>
      <c r="E42" s="10" t="s">
        <v>894</v>
      </c>
      <c r="F42" s="10">
        <v>65.0</v>
      </c>
      <c r="G42" s="10" t="s">
        <v>903</v>
      </c>
      <c r="H42" s="74"/>
    </row>
    <row r="43" ht="15.75" customHeight="1" outlineLevel="2">
      <c r="B43" s="67">
        <v>44602.0</v>
      </c>
      <c r="C43" s="10" t="s">
        <v>839</v>
      </c>
      <c r="D43" s="67" t="s">
        <v>856</v>
      </c>
      <c r="E43" s="10" t="s">
        <v>841</v>
      </c>
      <c r="F43" s="10">
        <v>633.7</v>
      </c>
      <c r="G43" s="10" t="s">
        <v>904</v>
      </c>
      <c r="H43" s="74"/>
    </row>
    <row r="44" ht="15.75" customHeight="1" outlineLevel="2">
      <c r="B44" s="67">
        <v>44602.0</v>
      </c>
      <c r="C44" s="10" t="s">
        <v>839</v>
      </c>
      <c r="D44" s="67" t="s">
        <v>858</v>
      </c>
      <c r="E44" s="10" t="s">
        <v>894</v>
      </c>
      <c r="F44" s="10">
        <v>197.0</v>
      </c>
      <c r="G44" s="10" t="s">
        <v>905</v>
      </c>
      <c r="H44" s="74"/>
    </row>
    <row r="45" ht="15.75" customHeight="1" outlineLevel="2">
      <c r="B45" s="67">
        <v>44602.0</v>
      </c>
      <c r="C45" s="10" t="s">
        <v>839</v>
      </c>
      <c r="D45" s="67" t="s">
        <v>861</v>
      </c>
      <c r="E45" s="10" t="s">
        <v>894</v>
      </c>
      <c r="F45" s="10">
        <v>547.8</v>
      </c>
      <c r="G45" s="10" t="s">
        <v>906</v>
      </c>
      <c r="H45" s="74"/>
    </row>
    <row r="46" ht="15.75" customHeight="1" outlineLevel="2">
      <c r="B46" s="67">
        <v>44602.0</v>
      </c>
      <c r="C46" s="10" t="s">
        <v>839</v>
      </c>
      <c r="D46" s="67" t="s">
        <v>864</v>
      </c>
      <c r="E46" s="10" t="s">
        <v>894</v>
      </c>
      <c r="F46" s="10">
        <v>573.0</v>
      </c>
      <c r="G46" s="10" t="s">
        <v>907</v>
      </c>
      <c r="H46" s="74"/>
    </row>
    <row r="47" ht="15.75" customHeight="1" outlineLevel="2">
      <c r="B47" s="67">
        <v>44602.0</v>
      </c>
      <c r="C47" s="10" t="s">
        <v>839</v>
      </c>
      <c r="D47" s="67" t="s">
        <v>866</v>
      </c>
      <c r="E47" s="10" t="s">
        <v>888</v>
      </c>
      <c r="F47" s="10">
        <v>149.9</v>
      </c>
      <c r="G47" s="10" t="s">
        <v>852</v>
      </c>
      <c r="H47" s="74"/>
    </row>
    <row r="48" ht="15.75" customHeight="1" outlineLevel="2">
      <c r="B48" s="67">
        <v>44630.0</v>
      </c>
      <c r="C48" s="10" t="s">
        <v>839</v>
      </c>
      <c r="D48" s="67" t="s">
        <v>840</v>
      </c>
      <c r="E48" s="10" t="s">
        <v>908</v>
      </c>
      <c r="F48" s="10">
        <v>80.0</v>
      </c>
      <c r="G48" s="10" t="s">
        <v>909</v>
      </c>
      <c r="H48" s="74"/>
    </row>
    <row r="49" ht="15.75" customHeight="1" outlineLevel="2">
      <c r="B49" s="67">
        <v>44630.0</v>
      </c>
      <c r="C49" s="10" t="s">
        <v>839</v>
      </c>
      <c r="D49" s="67" t="s">
        <v>843</v>
      </c>
      <c r="E49" s="10" t="s">
        <v>908</v>
      </c>
      <c r="F49" s="10">
        <v>58.0</v>
      </c>
      <c r="G49" s="10" t="s">
        <v>910</v>
      </c>
      <c r="H49" s="74"/>
    </row>
    <row r="50" ht="15.75" customHeight="1" outlineLevel="2">
      <c r="B50" s="67">
        <v>44630.0</v>
      </c>
      <c r="C50" s="10" t="s">
        <v>839</v>
      </c>
      <c r="D50" s="67" t="s">
        <v>846</v>
      </c>
      <c r="E50" s="10" t="s">
        <v>911</v>
      </c>
      <c r="F50" s="10">
        <v>8.0</v>
      </c>
      <c r="G50" s="10" t="s">
        <v>912</v>
      </c>
      <c r="H50" s="74"/>
    </row>
    <row r="51" ht="15.75" customHeight="1" outlineLevel="2">
      <c r="B51" s="67">
        <v>44630.0</v>
      </c>
      <c r="C51" s="10" t="s">
        <v>839</v>
      </c>
      <c r="D51" s="67" t="s">
        <v>848</v>
      </c>
      <c r="E51" s="10" t="s">
        <v>911</v>
      </c>
      <c r="F51" s="10">
        <v>8.0</v>
      </c>
      <c r="G51" s="10" t="s">
        <v>913</v>
      </c>
      <c r="H51" s="74"/>
    </row>
    <row r="52" ht="15.75" customHeight="1" outlineLevel="2">
      <c r="B52" s="67">
        <v>44630.0</v>
      </c>
      <c r="C52" s="10" t="s">
        <v>839</v>
      </c>
      <c r="D52" s="67" t="s">
        <v>850</v>
      </c>
      <c r="E52" s="10" t="s">
        <v>911</v>
      </c>
      <c r="F52" s="10">
        <v>20.0</v>
      </c>
      <c r="G52" s="10" t="s">
        <v>914</v>
      </c>
      <c r="H52" s="74"/>
    </row>
    <row r="53" ht="15.75" customHeight="1" outlineLevel="2">
      <c r="B53" s="67">
        <v>44630.0</v>
      </c>
      <c r="C53" s="10" t="s">
        <v>839</v>
      </c>
      <c r="D53" s="67" t="s">
        <v>853</v>
      </c>
      <c r="E53" s="10" t="s">
        <v>908</v>
      </c>
      <c r="F53" s="10">
        <v>69.9</v>
      </c>
      <c r="G53" s="10" t="s">
        <v>915</v>
      </c>
      <c r="H53" s="74"/>
    </row>
    <row r="54" ht="15.75" customHeight="1" outlineLevel="2">
      <c r="B54" s="67">
        <v>44630.0</v>
      </c>
      <c r="C54" s="10" t="s">
        <v>839</v>
      </c>
      <c r="D54" s="67" t="s">
        <v>855</v>
      </c>
      <c r="E54" s="10" t="s">
        <v>908</v>
      </c>
      <c r="F54" s="10">
        <v>178.0</v>
      </c>
      <c r="G54" s="10" t="s">
        <v>916</v>
      </c>
      <c r="H54" s="74"/>
    </row>
    <row r="55" ht="15.75" customHeight="1" outlineLevel="2">
      <c r="B55" s="67">
        <v>44630.0</v>
      </c>
      <c r="C55" s="10" t="s">
        <v>839</v>
      </c>
      <c r="D55" s="67" t="s">
        <v>856</v>
      </c>
      <c r="E55" s="10" t="s">
        <v>908</v>
      </c>
      <c r="F55" s="10">
        <v>174.0</v>
      </c>
      <c r="G55" s="10" t="s">
        <v>917</v>
      </c>
      <c r="H55" s="74"/>
    </row>
    <row r="56" ht="15.75" customHeight="1" outlineLevel="2">
      <c r="B56" s="67">
        <v>44630.0</v>
      </c>
      <c r="C56" s="10" t="s">
        <v>839</v>
      </c>
      <c r="D56" s="67" t="s">
        <v>858</v>
      </c>
      <c r="E56" s="10" t="s">
        <v>908</v>
      </c>
      <c r="F56" s="10">
        <v>16.0</v>
      </c>
      <c r="G56" s="10" t="s">
        <v>918</v>
      </c>
      <c r="H56" s="74"/>
    </row>
    <row r="57" ht="15.75" customHeight="1" outlineLevel="2">
      <c r="B57" s="67">
        <v>44630.0</v>
      </c>
      <c r="C57" s="10" t="s">
        <v>839</v>
      </c>
      <c r="D57" s="67" t="s">
        <v>861</v>
      </c>
      <c r="E57" s="10" t="s">
        <v>908</v>
      </c>
      <c r="F57" s="10">
        <v>73.6</v>
      </c>
      <c r="G57" s="10" t="s">
        <v>919</v>
      </c>
      <c r="H57" s="74"/>
    </row>
    <row r="58" ht="15.75" customHeight="1" outlineLevel="2">
      <c r="B58" s="67">
        <v>44630.0</v>
      </c>
      <c r="C58" s="10" t="s">
        <v>839</v>
      </c>
      <c r="D58" s="67" t="s">
        <v>864</v>
      </c>
      <c r="E58" s="10" t="s">
        <v>908</v>
      </c>
      <c r="F58" s="10">
        <v>130.0</v>
      </c>
      <c r="G58" s="10" t="s">
        <v>920</v>
      </c>
      <c r="H58" s="74"/>
    </row>
    <row r="59" ht="15.75" customHeight="1" outlineLevel="2">
      <c r="B59" s="67">
        <v>44630.0</v>
      </c>
      <c r="C59" s="10" t="s">
        <v>839</v>
      </c>
      <c r="D59" s="67" t="s">
        <v>866</v>
      </c>
      <c r="E59" s="10" t="s">
        <v>921</v>
      </c>
      <c r="F59" s="10">
        <v>1020.0</v>
      </c>
      <c r="G59" s="10" t="s">
        <v>922</v>
      </c>
      <c r="H59" s="74"/>
    </row>
    <row r="60" ht="15.75" customHeight="1" outlineLevel="2">
      <c r="B60" s="67">
        <v>44630.0</v>
      </c>
      <c r="C60" s="10" t="s">
        <v>839</v>
      </c>
      <c r="D60" s="67" t="s">
        <v>868</v>
      </c>
      <c r="E60" s="10" t="s">
        <v>911</v>
      </c>
      <c r="F60" s="10">
        <v>48.0</v>
      </c>
      <c r="G60" s="10" t="s">
        <v>923</v>
      </c>
      <c r="H60" s="74"/>
    </row>
    <row r="61" ht="15.75" customHeight="1" outlineLevel="2">
      <c r="B61" s="67">
        <v>44630.0</v>
      </c>
      <c r="C61" s="10" t="s">
        <v>839</v>
      </c>
      <c r="D61" s="67" t="s">
        <v>870</v>
      </c>
      <c r="E61" s="10" t="s">
        <v>908</v>
      </c>
      <c r="F61" s="10">
        <v>511.15</v>
      </c>
      <c r="G61" s="10" t="s">
        <v>924</v>
      </c>
      <c r="H61" s="74"/>
    </row>
    <row r="62" ht="15.75" customHeight="1" outlineLevel="1">
      <c r="B62" s="67"/>
      <c r="C62" s="34" t="s">
        <v>925</v>
      </c>
      <c r="D62" s="67"/>
      <c r="E62" s="10"/>
      <c r="F62" s="10">
        <f>SUBTOTAL(1,F9:F61)</f>
        <v>181.1669811</v>
      </c>
      <c r="G62" s="10"/>
      <c r="H62" s="74"/>
    </row>
    <row r="63" ht="15.75" customHeight="1" outlineLevel="2">
      <c r="B63" s="67" t="s">
        <v>791</v>
      </c>
      <c r="C63" s="10" t="s">
        <v>618</v>
      </c>
      <c r="D63" s="67">
        <v>42843.0</v>
      </c>
      <c r="E63" s="10" t="s">
        <v>623</v>
      </c>
      <c r="F63" s="10" t="s">
        <v>626</v>
      </c>
      <c r="G63" s="10">
        <v>700.0</v>
      </c>
      <c r="H63" s="74"/>
    </row>
    <row r="64" ht="15.75" customHeight="1" outlineLevel="2">
      <c r="B64" s="67" t="s">
        <v>801</v>
      </c>
      <c r="C64" s="10" t="s">
        <v>618</v>
      </c>
      <c r="D64" s="67">
        <v>42175.0</v>
      </c>
      <c r="E64" s="10" t="s">
        <v>619</v>
      </c>
      <c r="F64" s="10" t="s">
        <v>620</v>
      </c>
      <c r="G64" s="10">
        <v>700.0</v>
      </c>
      <c r="H64" s="74"/>
    </row>
    <row r="65" ht="15.75" customHeight="1" outlineLevel="2">
      <c r="B65" s="67" t="s">
        <v>816</v>
      </c>
      <c r="C65" s="10" t="s">
        <v>618</v>
      </c>
      <c r="D65" s="67">
        <v>42336.0</v>
      </c>
      <c r="E65" s="10" t="s">
        <v>623</v>
      </c>
      <c r="F65" s="10" t="s">
        <v>626</v>
      </c>
      <c r="G65" s="10">
        <v>600.0</v>
      </c>
      <c r="H65" s="74"/>
    </row>
    <row r="66" ht="15.75" customHeight="1" outlineLevel="2">
      <c r="B66" s="67" t="s">
        <v>822</v>
      </c>
      <c r="C66" s="10" t="s">
        <v>618</v>
      </c>
      <c r="D66" s="67">
        <v>43057.0</v>
      </c>
      <c r="E66" s="10" t="s">
        <v>619</v>
      </c>
      <c r="F66" s="10" t="s">
        <v>626</v>
      </c>
      <c r="G66" s="10">
        <v>500.0</v>
      </c>
      <c r="H66" s="74"/>
    </row>
    <row r="67" ht="15.75" customHeight="1" outlineLevel="2">
      <c r="B67" s="67" t="s">
        <v>797</v>
      </c>
      <c r="C67" s="10" t="s">
        <v>618</v>
      </c>
      <c r="D67" s="67">
        <v>42661.0</v>
      </c>
      <c r="E67" s="10" t="s">
        <v>623</v>
      </c>
      <c r="F67" s="10" t="s">
        <v>626</v>
      </c>
      <c r="G67" s="10">
        <v>700.0</v>
      </c>
      <c r="H67" s="74"/>
    </row>
    <row r="68" ht="15.75" customHeight="1" outlineLevel="2">
      <c r="B68" s="67" t="s">
        <v>187</v>
      </c>
      <c r="C68" s="10" t="s">
        <v>618</v>
      </c>
      <c r="D68" s="67">
        <v>42508.0</v>
      </c>
      <c r="E68" s="10" t="s">
        <v>619</v>
      </c>
      <c r="F68" s="10" t="s">
        <v>620</v>
      </c>
      <c r="G68" s="10">
        <v>700.0</v>
      </c>
      <c r="H68" s="74"/>
    </row>
    <row r="69" ht="15.75" customHeight="1" outlineLevel="2">
      <c r="B69" s="67" t="s">
        <v>797</v>
      </c>
      <c r="C69" s="10" t="s">
        <v>618</v>
      </c>
      <c r="D69" s="67">
        <v>42211.0</v>
      </c>
      <c r="E69" s="10" t="s">
        <v>623</v>
      </c>
      <c r="F69" s="10" t="s">
        <v>626</v>
      </c>
      <c r="G69" s="10">
        <v>600.0</v>
      </c>
      <c r="H69" s="74"/>
    </row>
    <row r="70" ht="15.75" customHeight="1" outlineLevel="2">
      <c r="B70" s="67" t="s">
        <v>187</v>
      </c>
      <c r="C70" s="10" t="s">
        <v>618</v>
      </c>
      <c r="D70" s="67">
        <v>42049.0</v>
      </c>
      <c r="E70" s="10" t="s">
        <v>619</v>
      </c>
      <c r="F70" s="10" t="s">
        <v>626</v>
      </c>
      <c r="G70" s="10">
        <v>500.0</v>
      </c>
      <c r="H70" s="74"/>
    </row>
    <row r="71" ht="15.75" customHeight="1" outlineLevel="2">
      <c r="B71" s="67" t="s">
        <v>672</v>
      </c>
      <c r="C71" s="10" t="s">
        <v>618</v>
      </c>
      <c r="D71" s="67">
        <v>42550.0</v>
      </c>
      <c r="E71" s="10" t="s">
        <v>623</v>
      </c>
      <c r="F71" s="10" t="s">
        <v>626</v>
      </c>
      <c r="G71" s="10">
        <v>700.0</v>
      </c>
      <c r="H71" s="74"/>
    </row>
    <row r="72" ht="15.75" customHeight="1" outlineLevel="2">
      <c r="B72" s="67" t="s">
        <v>826</v>
      </c>
      <c r="C72" s="10" t="s">
        <v>618</v>
      </c>
      <c r="D72" s="67">
        <v>42289.0</v>
      </c>
      <c r="E72" s="10" t="s">
        <v>619</v>
      </c>
      <c r="F72" s="10" t="s">
        <v>620</v>
      </c>
      <c r="G72" s="10">
        <v>700.0</v>
      </c>
      <c r="H72" s="74"/>
    </row>
    <row r="73" ht="15.75" customHeight="1" outlineLevel="2">
      <c r="B73" s="67" t="s">
        <v>729</v>
      </c>
      <c r="C73" s="10" t="s">
        <v>618</v>
      </c>
      <c r="D73" s="67">
        <v>42278.0</v>
      </c>
      <c r="E73" s="10" t="s">
        <v>623</v>
      </c>
      <c r="F73" s="10" t="s">
        <v>626</v>
      </c>
      <c r="G73" s="10">
        <v>600.0</v>
      </c>
      <c r="H73" s="74"/>
    </row>
    <row r="74" ht="15.75" customHeight="1" outlineLevel="2">
      <c r="B74" s="67" t="s">
        <v>824</v>
      </c>
      <c r="C74" s="10" t="s">
        <v>618</v>
      </c>
      <c r="D74" s="67">
        <v>42593.0</v>
      </c>
      <c r="E74" s="10" t="s">
        <v>619</v>
      </c>
      <c r="F74" s="10" t="s">
        <v>626</v>
      </c>
      <c r="G74" s="10">
        <v>500.0</v>
      </c>
      <c r="H74" s="74"/>
    </row>
    <row r="75" ht="15.75" customHeight="1" outlineLevel="2">
      <c r="B75" s="67" t="s">
        <v>723</v>
      </c>
      <c r="C75" s="10" t="s">
        <v>618</v>
      </c>
      <c r="D75" s="67">
        <v>42608.0</v>
      </c>
      <c r="E75" s="10" t="s">
        <v>623</v>
      </c>
      <c r="F75" s="10" t="s">
        <v>626</v>
      </c>
      <c r="G75" s="10">
        <v>700.0</v>
      </c>
      <c r="H75" s="74"/>
    </row>
    <row r="76" ht="15.75" customHeight="1" outlineLevel="2">
      <c r="B76" s="67" t="s">
        <v>694</v>
      </c>
      <c r="C76" s="10" t="s">
        <v>618</v>
      </c>
      <c r="D76" s="67">
        <v>42089.0</v>
      </c>
      <c r="E76" s="10" t="s">
        <v>619</v>
      </c>
      <c r="F76" s="10" t="s">
        <v>620</v>
      </c>
      <c r="G76" s="10">
        <v>700.0</v>
      </c>
      <c r="H76" s="74"/>
    </row>
    <row r="77" ht="15.75" customHeight="1" outlineLevel="2">
      <c r="B77" s="67" t="s">
        <v>358</v>
      </c>
      <c r="C77" s="10" t="s">
        <v>618</v>
      </c>
      <c r="D77" s="67">
        <v>43007.0</v>
      </c>
      <c r="E77" s="10" t="s">
        <v>623</v>
      </c>
      <c r="F77" s="10" t="s">
        <v>626</v>
      </c>
      <c r="G77" s="10">
        <v>600.0</v>
      </c>
      <c r="H77" s="74"/>
    </row>
    <row r="78" ht="15.75" customHeight="1" outlineLevel="2">
      <c r="B78" s="67" t="s">
        <v>805</v>
      </c>
      <c r="C78" s="10" t="s">
        <v>618</v>
      </c>
      <c r="D78" s="67">
        <v>42394.0</v>
      </c>
      <c r="E78" s="10" t="s">
        <v>619</v>
      </c>
      <c r="F78" s="10" t="s">
        <v>626</v>
      </c>
      <c r="G78" s="10">
        <v>500.0</v>
      </c>
      <c r="H78" s="74"/>
    </row>
    <row r="79" ht="15.75" customHeight="1" outlineLevel="2">
      <c r="B79" s="67" t="s">
        <v>754</v>
      </c>
      <c r="C79" s="10" t="s">
        <v>618</v>
      </c>
      <c r="D79" s="67">
        <v>42339.0</v>
      </c>
      <c r="E79" s="10" t="s">
        <v>623</v>
      </c>
      <c r="F79" s="10" t="s">
        <v>626</v>
      </c>
      <c r="G79" s="10">
        <v>700.0</v>
      </c>
      <c r="H79" s="74"/>
    </row>
    <row r="80" ht="15.75" customHeight="1" outlineLevel="2">
      <c r="B80" s="67" t="s">
        <v>758</v>
      </c>
      <c r="C80" s="10" t="s">
        <v>618</v>
      </c>
      <c r="D80" s="67">
        <v>42009.0</v>
      </c>
      <c r="E80" s="10" t="s">
        <v>619</v>
      </c>
      <c r="F80" s="10" t="s">
        <v>620</v>
      </c>
      <c r="G80" s="10">
        <v>700.0</v>
      </c>
      <c r="H80" s="74"/>
    </row>
    <row r="81" ht="15.75" customHeight="1" outlineLevel="2">
      <c r="B81" s="67" t="s">
        <v>781</v>
      </c>
      <c r="C81" s="10" t="s">
        <v>618</v>
      </c>
      <c r="D81" s="67">
        <v>43075.0</v>
      </c>
      <c r="E81" s="10" t="s">
        <v>623</v>
      </c>
      <c r="F81" s="10" t="s">
        <v>626</v>
      </c>
      <c r="G81" s="10">
        <v>600.0</v>
      </c>
      <c r="H81" s="74"/>
    </row>
    <row r="82" ht="15.75" customHeight="1" outlineLevel="2">
      <c r="B82" s="67" t="s">
        <v>633</v>
      </c>
      <c r="C82" s="10" t="s">
        <v>618</v>
      </c>
      <c r="D82" s="67">
        <v>42519.0</v>
      </c>
      <c r="E82" s="10" t="s">
        <v>619</v>
      </c>
      <c r="F82" s="10" t="s">
        <v>626</v>
      </c>
      <c r="G82" s="10">
        <v>500.0</v>
      </c>
      <c r="H82" s="74"/>
    </row>
    <row r="83" ht="15.75" customHeight="1" outlineLevel="2">
      <c r="B83" s="67" t="s">
        <v>666</v>
      </c>
      <c r="C83" s="10" t="s">
        <v>618</v>
      </c>
      <c r="D83" s="67">
        <v>42558.0</v>
      </c>
      <c r="E83" s="10" t="s">
        <v>623</v>
      </c>
      <c r="F83" s="10" t="s">
        <v>626</v>
      </c>
      <c r="G83" s="10">
        <v>700.0</v>
      </c>
      <c r="H83" s="74"/>
    </row>
    <row r="84" ht="15.75" customHeight="1" outlineLevel="2">
      <c r="B84" s="67" t="s">
        <v>674</v>
      </c>
      <c r="C84" s="10" t="s">
        <v>618</v>
      </c>
      <c r="D84" s="67">
        <v>43037.0</v>
      </c>
      <c r="E84" s="10" t="s">
        <v>619</v>
      </c>
      <c r="F84" s="10" t="s">
        <v>620</v>
      </c>
      <c r="G84" s="10">
        <v>700.0</v>
      </c>
      <c r="H84" s="74"/>
    </row>
    <row r="85" ht="15.75" customHeight="1" outlineLevel="2">
      <c r="B85" s="67" t="s">
        <v>770</v>
      </c>
      <c r="C85" s="10" t="s">
        <v>618</v>
      </c>
      <c r="D85" s="67">
        <v>42117.0</v>
      </c>
      <c r="E85" s="10" t="s">
        <v>623</v>
      </c>
      <c r="F85" s="10" t="s">
        <v>626</v>
      </c>
      <c r="G85" s="10">
        <v>600.0</v>
      </c>
      <c r="H85" s="74"/>
    </row>
    <row r="86" ht="15.75" customHeight="1" outlineLevel="2">
      <c r="B86" s="67" t="s">
        <v>684</v>
      </c>
      <c r="C86" s="10" t="s">
        <v>618</v>
      </c>
      <c r="D86" s="67">
        <v>42852.0</v>
      </c>
      <c r="E86" s="10" t="s">
        <v>619</v>
      </c>
      <c r="F86" s="10" t="s">
        <v>626</v>
      </c>
      <c r="G86" s="10">
        <v>500.0</v>
      </c>
      <c r="H86" s="74"/>
    </row>
    <row r="87" ht="15.75" customHeight="1" outlineLevel="2">
      <c r="B87" s="67" t="s">
        <v>717</v>
      </c>
      <c r="C87" s="10" t="s">
        <v>618</v>
      </c>
      <c r="D87" s="67">
        <v>42625.0</v>
      </c>
      <c r="E87" s="10" t="s">
        <v>623</v>
      </c>
      <c r="F87" s="10" t="s">
        <v>626</v>
      </c>
      <c r="G87" s="10">
        <v>700.0</v>
      </c>
      <c r="H87" s="74"/>
    </row>
    <row r="88" ht="15.75" customHeight="1" outlineLevel="2">
      <c r="B88" s="67" t="s">
        <v>713</v>
      </c>
      <c r="C88" s="10" t="s">
        <v>618</v>
      </c>
      <c r="D88" s="67">
        <v>42301.0</v>
      </c>
      <c r="E88" s="10" t="s">
        <v>619</v>
      </c>
      <c r="F88" s="10" t="s">
        <v>620</v>
      </c>
      <c r="G88" s="10">
        <v>700.0</v>
      </c>
      <c r="H88" s="74"/>
    </row>
    <row r="89" ht="15.75" customHeight="1" outlineLevel="2">
      <c r="B89" s="67" t="s">
        <v>719</v>
      </c>
      <c r="C89" s="10" t="s">
        <v>618</v>
      </c>
      <c r="D89" s="67">
        <v>42692.0</v>
      </c>
      <c r="E89" s="10" t="s">
        <v>623</v>
      </c>
      <c r="F89" s="10" t="s">
        <v>626</v>
      </c>
      <c r="G89" s="10">
        <v>600.0</v>
      </c>
      <c r="H89" s="74"/>
    </row>
    <row r="90" ht="15.75" customHeight="1" outlineLevel="2">
      <c r="B90" s="67" t="s">
        <v>732</v>
      </c>
      <c r="C90" s="10" t="s">
        <v>618</v>
      </c>
      <c r="D90" s="67">
        <v>42221.0</v>
      </c>
      <c r="E90" s="10" t="s">
        <v>619</v>
      </c>
      <c r="F90" s="10" t="s">
        <v>626</v>
      </c>
      <c r="G90" s="10">
        <v>500.0</v>
      </c>
      <c r="H90" s="74"/>
    </row>
    <row r="91" ht="15.75" customHeight="1" outlineLevel="2">
      <c r="B91" s="67" t="s">
        <v>742</v>
      </c>
      <c r="C91" s="10" t="s">
        <v>618</v>
      </c>
      <c r="D91" s="67">
        <v>42126.0</v>
      </c>
      <c r="E91" s="10" t="s">
        <v>623</v>
      </c>
      <c r="F91" s="10" t="s">
        <v>626</v>
      </c>
      <c r="G91" s="10">
        <v>700.0</v>
      </c>
      <c r="H91" s="74"/>
    </row>
    <row r="92" ht="15.75" customHeight="1" outlineLevel="2">
      <c r="B92" s="67" t="s">
        <v>748</v>
      </c>
      <c r="C92" s="10" t="s">
        <v>618</v>
      </c>
      <c r="D92" s="67">
        <v>42093.0</v>
      </c>
      <c r="E92" s="10" t="s">
        <v>619</v>
      </c>
      <c r="F92" s="10" t="s">
        <v>620</v>
      </c>
      <c r="G92" s="10">
        <v>700.0</v>
      </c>
      <c r="H92" s="74"/>
    </row>
    <row r="93" ht="15.75" customHeight="1" outlineLevel="2">
      <c r="B93" s="67" t="s">
        <v>750</v>
      </c>
      <c r="C93" s="10" t="s">
        <v>618</v>
      </c>
      <c r="D93" s="67">
        <v>42912.0</v>
      </c>
      <c r="E93" s="10" t="s">
        <v>623</v>
      </c>
      <c r="F93" s="10" t="s">
        <v>626</v>
      </c>
      <c r="G93" s="10">
        <v>600.0</v>
      </c>
      <c r="H93" s="74"/>
    </row>
    <row r="94" ht="15.75" customHeight="1" outlineLevel="2">
      <c r="B94" s="67" t="s">
        <v>777</v>
      </c>
      <c r="C94" s="10" t="s">
        <v>618</v>
      </c>
      <c r="D94" s="67">
        <v>43147.0</v>
      </c>
      <c r="E94" s="10" t="s">
        <v>619</v>
      </c>
      <c r="F94" s="10" t="s">
        <v>626</v>
      </c>
      <c r="G94" s="10">
        <v>500.0</v>
      </c>
      <c r="H94" s="74"/>
    </row>
    <row r="95" ht="15.75" customHeight="1" outlineLevel="2">
      <c r="B95" s="67" t="s">
        <v>828</v>
      </c>
      <c r="C95" s="10" t="s">
        <v>618</v>
      </c>
      <c r="D95" s="67">
        <v>42188.0</v>
      </c>
      <c r="E95" s="10" t="s">
        <v>623</v>
      </c>
      <c r="F95" s="10" t="s">
        <v>626</v>
      </c>
      <c r="G95" s="10">
        <v>700.0</v>
      </c>
      <c r="H95" s="74"/>
    </row>
    <row r="96" ht="15.75" customHeight="1" outlineLevel="2">
      <c r="B96" s="67" t="s">
        <v>820</v>
      </c>
      <c r="C96" s="10" t="s">
        <v>618</v>
      </c>
      <c r="D96" s="67">
        <v>42185.0</v>
      </c>
      <c r="E96" s="10" t="s">
        <v>619</v>
      </c>
      <c r="F96" s="10" t="s">
        <v>620</v>
      </c>
      <c r="G96" s="10">
        <v>700.0</v>
      </c>
      <c r="H96" s="74"/>
    </row>
    <row r="97" ht="15.75" customHeight="1" outlineLevel="2">
      <c r="B97" s="67" t="s">
        <v>422</v>
      </c>
      <c r="C97" s="10" t="s">
        <v>618</v>
      </c>
      <c r="D97" s="67">
        <v>42300.0</v>
      </c>
      <c r="E97" s="10" t="s">
        <v>623</v>
      </c>
      <c r="F97" s="10" t="s">
        <v>626</v>
      </c>
      <c r="G97" s="10">
        <v>600.0</v>
      </c>
      <c r="H97" s="74"/>
    </row>
    <row r="98" ht="15.75" customHeight="1" outlineLevel="2">
      <c r="B98" s="67" t="s">
        <v>422</v>
      </c>
      <c r="C98" s="10" t="s">
        <v>618</v>
      </c>
      <c r="D98" s="67">
        <v>43069.0</v>
      </c>
      <c r="E98" s="10" t="s">
        <v>619</v>
      </c>
      <c r="F98" s="10" t="s">
        <v>626</v>
      </c>
      <c r="G98" s="10">
        <v>500.0</v>
      </c>
      <c r="H98" s="74"/>
    </row>
    <row r="99" ht="15.75" customHeight="1" outlineLevel="2">
      <c r="B99" s="67" t="s">
        <v>647</v>
      </c>
      <c r="C99" s="10" t="s">
        <v>618</v>
      </c>
      <c r="D99" s="67">
        <v>43018.0</v>
      </c>
      <c r="E99" s="10" t="s">
        <v>623</v>
      </c>
      <c r="F99" s="10" t="s">
        <v>626</v>
      </c>
      <c r="G99" s="10">
        <v>700.0</v>
      </c>
      <c r="H99" s="74"/>
    </row>
    <row r="100" ht="15.75" customHeight="1" outlineLevel="2">
      <c r="B100" s="67" t="s">
        <v>797</v>
      </c>
      <c r="C100" s="10" t="s">
        <v>618</v>
      </c>
      <c r="D100" s="67">
        <v>42759.0</v>
      </c>
      <c r="E100" s="10" t="s">
        <v>619</v>
      </c>
      <c r="F100" s="10" t="s">
        <v>620</v>
      </c>
      <c r="G100" s="10">
        <v>700.0</v>
      </c>
      <c r="H100" s="74"/>
    </row>
    <row r="101" ht="15.75" customHeight="1" outlineLevel="2">
      <c r="B101" s="67" t="s">
        <v>643</v>
      </c>
      <c r="C101" s="10" t="s">
        <v>618</v>
      </c>
      <c r="D101" s="67">
        <v>43137.0</v>
      </c>
      <c r="E101" s="10" t="s">
        <v>623</v>
      </c>
      <c r="F101" s="10" t="s">
        <v>626</v>
      </c>
      <c r="G101" s="10">
        <v>600.0</v>
      </c>
      <c r="H101" s="74"/>
    </row>
    <row r="102" ht="15.75" customHeight="1" outlineLevel="2">
      <c r="B102" s="67" t="s">
        <v>649</v>
      </c>
      <c r="C102" s="10" t="s">
        <v>618</v>
      </c>
      <c r="D102" s="67">
        <v>42607.0</v>
      </c>
      <c r="E102" s="10" t="s">
        <v>619</v>
      </c>
      <c r="F102" s="10" t="s">
        <v>626</v>
      </c>
      <c r="G102" s="10">
        <v>500.0</v>
      </c>
      <c r="H102" s="74"/>
    </row>
    <row r="103" ht="15.75" customHeight="1" outlineLevel="2">
      <c r="B103" s="67" t="s">
        <v>808</v>
      </c>
      <c r="C103" s="10" t="s">
        <v>618</v>
      </c>
      <c r="D103" s="67">
        <v>43064.0</v>
      </c>
      <c r="E103" s="10" t="s">
        <v>623</v>
      </c>
      <c r="F103" s="10" t="s">
        <v>626</v>
      </c>
      <c r="G103" s="10">
        <v>700.0</v>
      </c>
      <c r="H103" s="74"/>
    </row>
    <row r="104" ht="15.75" customHeight="1" outlineLevel="2">
      <c r="B104" s="67" t="s">
        <v>702</v>
      </c>
      <c r="C104" s="10" t="s">
        <v>618</v>
      </c>
      <c r="D104" s="67">
        <v>43094.0</v>
      </c>
      <c r="E104" s="10" t="s">
        <v>619</v>
      </c>
      <c r="F104" s="10" t="s">
        <v>620</v>
      </c>
      <c r="G104" s="10">
        <v>700.0</v>
      </c>
      <c r="H104" s="74"/>
    </row>
    <row r="105" ht="15.75" customHeight="1" outlineLevel="2">
      <c r="B105" s="67" t="s">
        <v>818</v>
      </c>
      <c r="C105" s="10" t="s">
        <v>618</v>
      </c>
      <c r="D105" s="67">
        <v>42180.0</v>
      </c>
      <c r="E105" s="10" t="s">
        <v>623</v>
      </c>
      <c r="F105" s="10" t="s">
        <v>626</v>
      </c>
      <c r="G105" s="10">
        <v>600.0</v>
      </c>
      <c r="H105" s="74"/>
    </row>
    <row r="106" ht="15.75" customHeight="1" outlineLevel="2">
      <c r="B106" s="67" t="s">
        <v>680</v>
      </c>
      <c r="C106" s="10" t="s">
        <v>618</v>
      </c>
      <c r="D106" s="67">
        <v>43091.0</v>
      </c>
      <c r="E106" s="10" t="s">
        <v>619</v>
      </c>
      <c r="F106" s="10" t="s">
        <v>626</v>
      </c>
      <c r="G106" s="10">
        <v>500.0</v>
      </c>
      <c r="H106" s="74"/>
    </row>
    <row r="107" ht="15.75" customHeight="1" outlineLevel="2">
      <c r="B107" s="67" t="s">
        <v>297</v>
      </c>
      <c r="C107" s="10" t="s">
        <v>618</v>
      </c>
      <c r="D107" s="67">
        <v>42392.0</v>
      </c>
      <c r="E107" s="10" t="s">
        <v>623</v>
      </c>
      <c r="F107" s="10" t="s">
        <v>626</v>
      </c>
      <c r="G107" s="10">
        <v>700.0</v>
      </c>
      <c r="H107" s="74"/>
    </row>
    <row r="108" ht="15.75" customHeight="1" outlineLevel="2">
      <c r="B108" s="67" t="s">
        <v>645</v>
      </c>
      <c r="C108" s="10" t="s">
        <v>618</v>
      </c>
      <c r="D108" s="67">
        <v>42747.0</v>
      </c>
      <c r="E108" s="10" t="s">
        <v>619</v>
      </c>
      <c r="F108" s="10" t="s">
        <v>620</v>
      </c>
      <c r="G108" s="10">
        <v>700.0</v>
      </c>
      <c r="H108" s="74"/>
    </row>
    <row r="109" ht="15.75" customHeight="1" outlineLevel="2">
      <c r="B109" s="67" t="s">
        <v>670</v>
      </c>
      <c r="C109" s="10" t="s">
        <v>618</v>
      </c>
      <c r="D109" s="67">
        <v>42104.0</v>
      </c>
      <c r="E109" s="10" t="s">
        <v>623</v>
      </c>
      <c r="F109" s="10" t="s">
        <v>626</v>
      </c>
      <c r="G109" s="10">
        <v>600.0</v>
      </c>
      <c r="H109" s="74"/>
    </row>
    <row r="110" ht="15.75" customHeight="1" outlineLevel="2">
      <c r="B110" s="67" t="s">
        <v>772</v>
      </c>
      <c r="C110" s="10" t="s">
        <v>618</v>
      </c>
      <c r="D110" s="67">
        <v>42940.0</v>
      </c>
      <c r="E110" s="10" t="s">
        <v>619</v>
      </c>
      <c r="F110" s="10" t="s">
        <v>626</v>
      </c>
      <c r="G110" s="10">
        <v>500.0</v>
      </c>
      <c r="H110" s="74"/>
    </row>
    <row r="111" ht="15.75" customHeight="1" outlineLevel="2">
      <c r="B111" s="67" t="s">
        <v>793</v>
      </c>
      <c r="C111" s="10" t="s">
        <v>618</v>
      </c>
      <c r="D111" s="67">
        <v>42067.0</v>
      </c>
      <c r="E111" s="10" t="s">
        <v>623</v>
      </c>
      <c r="F111" s="10" t="s">
        <v>626</v>
      </c>
      <c r="G111" s="10">
        <v>700.0</v>
      </c>
      <c r="H111" s="74"/>
    </row>
    <row r="112" ht="15.75" customHeight="1" outlineLevel="2">
      <c r="B112" s="67" t="s">
        <v>721</v>
      </c>
      <c r="C112" s="10" t="s">
        <v>618</v>
      </c>
      <c r="D112" s="67">
        <v>43030.0</v>
      </c>
      <c r="E112" s="10" t="s">
        <v>619</v>
      </c>
      <c r="F112" s="10" t="s">
        <v>620</v>
      </c>
      <c r="G112" s="10">
        <v>700.0</v>
      </c>
      <c r="H112" s="74"/>
    </row>
    <row r="113" ht="15.75" customHeight="1" outlineLevel="2">
      <c r="B113" s="67" t="s">
        <v>635</v>
      </c>
      <c r="C113" s="10" t="s">
        <v>618</v>
      </c>
      <c r="D113" s="67">
        <v>42054.0</v>
      </c>
      <c r="E113" s="10" t="s">
        <v>623</v>
      </c>
      <c r="F113" s="10" t="s">
        <v>626</v>
      </c>
      <c r="G113" s="10">
        <v>600.0</v>
      </c>
      <c r="H113" s="74"/>
    </row>
    <row r="114" ht="15.75" customHeight="1" outlineLevel="2">
      <c r="B114" s="67" t="s">
        <v>676</v>
      </c>
      <c r="C114" s="10" t="s">
        <v>618</v>
      </c>
      <c r="D114" s="67">
        <v>42419.0</v>
      </c>
      <c r="E114" s="10" t="s">
        <v>619</v>
      </c>
      <c r="F114" s="10" t="s">
        <v>626</v>
      </c>
      <c r="G114" s="10">
        <v>500.0</v>
      </c>
      <c r="H114" s="74"/>
    </row>
    <row r="115" ht="15.75" customHeight="1" outlineLevel="2">
      <c r="B115" s="67" t="s">
        <v>658</v>
      </c>
      <c r="C115" s="10" t="s">
        <v>618</v>
      </c>
      <c r="D115" s="67">
        <v>42815.0</v>
      </c>
      <c r="E115" s="10" t="s">
        <v>623</v>
      </c>
      <c r="F115" s="10" t="s">
        <v>626</v>
      </c>
      <c r="G115" s="10">
        <v>700.0</v>
      </c>
      <c r="H115" s="74"/>
    </row>
    <row r="116" ht="15.75" customHeight="1" outlineLevel="2">
      <c r="B116" s="67" t="s">
        <v>396</v>
      </c>
      <c r="C116" s="10" t="s">
        <v>618</v>
      </c>
      <c r="D116" s="67">
        <v>42050.0</v>
      </c>
      <c r="E116" s="10" t="s">
        <v>619</v>
      </c>
      <c r="F116" s="10" t="s">
        <v>620</v>
      </c>
      <c r="G116" s="10">
        <v>700.0</v>
      </c>
      <c r="H116" s="74"/>
    </row>
    <row r="117" ht="15.75" customHeight="1" outlineLevel="2">
      <c r="B117" s="67" t="s">
        <v>686</v>
      </c>
      <c r="C117" s="10" t="s">
        <v>618</v>
      </c>
      <c r="D117" s="67">
        <v>42905.0</v>
      </c>
      <c r="E117" s="10" t="s">
        <v>623</v>
      </c>
      <c r="F117" s="10" t="s">
        <v>626</v>
      </c>
      <c r="G117" s="10">
        <v>600.0</v>
      </c>
      <c r="H117" s="74"/>
    </row>
    <row r="118" ht="15.75" customHeight="1" outlineLevel="2">
      <c r="B118" s="67" t="s">
        <v>696</v>
      </c>
      <c r="C118" s="10" t="s">
        <v>618</v>
      </c>
      <c r="D118" s="67">
        <v>43142.0</v>
      </c>
      <c r="E118" s="10" t="s">
        <v>619</v>
      </c>
      <c r="F118" s="10" t="s">
        <v>626</v>
      </c>
      <c r="G118" s="10">
        <v>500.0</v>
      </c>
      <c r="H118" s="74"/>
    </row>
    <row r="119" ht="15.75" customHeight="1" outlineLevel="2">
      <c r="B119" s="67" t="s">
        <v>725</v>
      </c>
      <c r="C119" s="10" t="s">
        <v>618</v>
      </c>
      <c r="D119" s="67">
        <v>43050.0</v>
      </c>
      <c r="E119" s="10" t="s">
        <v>623</v>
      </c>
      <c r="F119" s="10" t="s">
        <v>626</v>
      </c>
      <c r="G119" s="10">
        <v>700.0</v>
      </c>
      <c r="H119" s="74"/>
    </row>
    <row r="120" ht="15.75" customHeight="1" outlineLevel="2">
      <c r="B120" s="67" t="s">
        <v>350</v>
      </c>
      <c r="C120" s="10" t="s">
        <v>618</v>
      </c>
      <c r="D120" s="67">
        <v>42082.0</v>
      </c>
      <c r="E120" s="10" t="s">
        <v>619</v>
      </c>
      <c r="F120" s="10" t="s">
        <v>620</v>
      </c>
      <c r="G120" s="10">
        <v>700.0</v>
      </c>
      <c r="H120" s="74"/>
    </row>
    <row r="121" ht="15.75" customHeight="1" outlineLevel="2">
      <c r="B121" s="67" t="s">
        <v>738</v>
      </c>
      <c r="C121" s="10" t="s">
        <v>618</v>
      </c>
      <c r="D121" s="67">
        <v>42250.0</v>
      </c>
      <c r="E121" s="10" t="s">
        <v>623</v>
      </c>
      <c r="F121" s="10" t="s">
        <v>626</v>
      </c>
      <c r="G121" s="10">
        <v>600.0</v>
      </c>
      <c r="H121" s="74"/>
    </row>
    <row r="122" ht="15.75" customHeight="1" outlineLevel="2">
      <c r="B122" s="67" t="s">
        <v>926</v>
      </c>
      <c r="C122" s="10" t="s">
        <v>618</v>
      </c>
      <c r="D122" s="67">
        <v>42691.0</v>
      </c>
      <c r="E122" s="10" t="s">
        <v>619</v>
      </c>
      <c r="F122" s="10" t="s">
        <v>626</v>
      </c>
      <c r="G122" s="10">
        <v>500.0</v>
      </c>
      <c r="H122" s="74"/>
    </row>
    <row r="123" ht="15.75" customHeight="1" outlineLevel="2">
      <c r="B123" s="67" t="s">
        <v>244</v>
      </c>
      <c r="C123" s="10" t="s">
        <v>618</v>
      </c>
      <c r="D123" s="67">
        <v>42421.0</v>
      </c>
      <c r="E123" s="10" t="s">
        <v>623</v>
      </c>
      <c r="F123" s="10" t="s">
        <v>626</v>
      </c>
      <c r="G123" s="10">
        <v>700.0</v>
      </c>
      <c r="H123" s="74"/>
    </row>
    <row r="124" ht="15.75" customHeight="1" outlineLevel="2">
      <c r="B124" s="67" t="s">
        <v>775</v>
      </c>
      <c r="C124" s="10" t="s">
        <v>618</v>
      </c>
      <c r="D124" s="67">
        <v>42265.0</v>
      </c>
      <c r="E124" s="10" t="s">
        <v>619</v>
      </c>
      <c r="F124" s="10" t="s">
        <v>620</v>
      </c>
      <c r="G124" s="10">
        <v>700.0</v>
      </c>
      <c r="H124" s="74"/>
    </row>
    <row r="125" ht="15.75" customHeight="1" outlineLevel="2">
      <c r="B125" s="67" t="s">
        <v>783</v>
      </c>
      <c r="C125" s="10" t="s">
        <v>618</v>
      </c>
      <c r="D125" s="67">
        <v>43042.0</v>
      </c>
      <c r="E125" s="10" t="s">
        <v>623</v>
      </c>
      <c r="F125" s="10" t="s">
        <v>626</v>
      </c>
      <c r="G125" s="10">
        <v>600.0</v>
      </c>
      <c r="H125" s="74"/>
    </row>
    <row r="126" ht="15.75" customHeight="1" outlineLevel="2">
      <c r="B126" s="67" t="s">
        <v>787</v>
      </c>
      <c r="C126" s="10" t="s">
        <v>618</v>
      </c>
      <c r="D126" s="67">
        <v>42510.0</v>
      </c>
      <c r="E126" s="10" t="s">
        <v>619</v>
      </c>
      <c r="F126" s="10" t="s">
        <v>626</v>
      </c>
      <c r="G126" s="10">
        <v>500.0</v>
      </c>
      <c r="H126" s="74"/>
    </row>
    <row r="127" ht="15.75" customHeight="1" outlineLevel="2">
      <c r="B127" s="67" t="s">
        <v>187</v>
      </c>
      <c r="C127" s="10" t="s">
        <v>618</v>
      </c>
      <c r="D127" s="67">
        <v>43122.0</v>
      </c>
      <c r="E127" s="10" t="s">
        <v>623</v>
      </c>
      <c r="F127" s="10" t="s">
        <v>626</v>
      </c>
      <c r="G127" s="10">
        <v>700.0</v>
      </c>
      <c r="H127" s="74"/>
    </row>
    <row r="128" ht="15.75" customHeight="1" outlineLevel="2">
      <c r="B128" s="67" t="s">
        <v>187</v>
      </c>
      <c r="C128" s="10" t="s">
        <v>618</v>
      </c>
      <c r="D128" s="67">
        <v>42061.0</v>
      </c>
      <c r="E128" s="10" t="s">
        <v>619</v>
      </c>
      <c r="F128" s="10" t="s">
        <v>620</v>
      </c>
      <c r="G128" s="10">
        <v>700.0</v>
      </c>
      <c r="H128" s="74"/>
    </row>
    <row r="129" ht="15.75" customHeight="1" outlineLevel="2">
      <c r="B129" s="67" t="s">
        <v>637</v>
      </c>
      <c r="C129" s="10" t="s">
        <v>618</v>
      </c>
      <c r="D129" s="67">
        <v>42024.0</v>
      </c>
      <c r="E129" s="10" t="s">
        <v>623</v>
      </c>
      <c r="F129" s="10" t="s">
        <v>626</v>
      </c>
      <c r="G129" s="10">
        <v>600.0</v>
      </c>
      <c r="H129" s="74"/>
    </row>
    <row r="130" ht="15.75" customHeight="1" outlineLevel="2">
      <c r="B130" s="67" t="s">
        <v>422</v>
      </c>
      <c r="C130" s="10" t="s">
        <v>618</v>
      </c>
      <c r="D130" s="67">
        <v>42385.0</v>
      </c>
      <c r="E130" s="10" t="s">
        <v>619</v>
      </c>
      <c r="F130" s="10" t="s">
        <v>626</v>
      </c>
      <c r="G130" s="10">
        <v>500.0</v>
      </c>
      <c r="H130" s="74"/>
    </row>
    <row r="131" ht="15.75" customHeight="1" outlineLevel="2">
      <c r="B131" s="67" t="s">
        <v>631</v>
      </c>
      <c r="C131" s="10" t="s">
        <v>618</v>
      </c>
      <c r="D131" s="67">
        <v>42138.0</v>
      </c>
      <c r="E131" s="10" t="s">
        <v>623</v>
      </c>
      <c r="F131" s="10" t="s">
        <v>626</v>
      </c>
      <c r="G131" s="10">
        <v>700.0</v>
      </c>
      <c r="H131" s="74"/>
    </row>
    <row r="132" ht="15.75" customHeight="1" outlineLevel="2">
      <c r="B132" s="67" t="s">
        <v>641</v>
      </c>
      <c r="C132" s="10" t="s">
        <v>618</v>
      </c>
      <c r="D132" s="67">
        <v>42774.0</v>
      </c>
      <c r="E132" s="10" t="s">
        <v>619</v>
      </c>
      <c r="F132" s="10" t="s">
        <v>620</v>
      </c>
      <c r="G132" s="10">
        <v>700.0</v>
      </c>
      <c r="H132" s="74"/>
    </row>
    <row r="133" ht="15.75" customHeight="1" outlineLevel="2">
      <c r="B133" s="67" t="s">
        <v>653</v>
      </c>
      <c r="C133" s="10" t="s">
        <v>618</v>
      </c>
      <c r="D133" s="67">
        <v>42187.0</v>
      </c>
      <c r="E133" s="10" t="s">
        <v>623</v>
      </c>
      <c r="F133" s="10" t="s">
        <v>626</v>
      </c>
      <c r="G133" s="10">
        <v>600.0</v>
      </c>
      <c r="H133" s="74"/>
    </row>
    <row r="134" ht="15.75" customHeight="1" outlineLevel="2">
      <c r="B134" s="67" t="s">
        <v>762</v>
      </c>
      <c r="C134" s="10" t="s">
        <v>618</v>
      </c>
      <c r="D134" s="67">
        <v>42273.0</v>
      </c>
      <c r="E134" s="10" t="s">
        <v>619</v>
      </c>
      <c r="F134" s="10" t="s">
        <v>626</v>
      </c>
      <c r="G134" s="10">
        <v>500.0</v>
      </c>
      <c r="H134" s="74"/>
    </row>
    <row r="135" ht="15.75" customHeight="1" outlineLevel="2">
      <c r="B135" s="67" t="s">
        <v>212</v>
      </c>
      <c r="C135" s="10" t="s">
        <v>618</v>
      </c>
      <c r="D135" s="67">
        <v>42142.0</v>
      </c>
      <c r="E135" s="10" t="s">
        <v>623</v>
      </c>
      <c r="F135" s="10" t="s">
        <v>626</v>
      </c>
      <c r="G135" s="10">
        <v>700.0</v>
      </c>
      <c r="H135" s="74"/>
    </row>
    <row r="136" ht="15.75" customHeight="1" outlineLevel="2">
      <c r="B136" s="67" t="s">
        <v>678</v>
      </c>
      <c r="C136" s="10" t="s">
        <v>618</v>
      </c>
      <c r="D136" s="67">
        <v>42122.0</v>
      </c>
      <c r="E136" s="10" t="s">
        <v>619</v>
      </c>
      <c r="F136" s="10" t="s">
        <v>620</v>
      </c>
      <c r="G136" s="10">
        <v>700.0</v>
      </c>
      <c r="H136" s="74"/>
    </row>
    <row r="137" ht="15.75" customHeight="1" outlineLevel="2">
      <c r="B137" s="67" t="s">
        <v>660</v>
      </c>
      <c r="C137" s="10" t="s">
        <v>618</v>
      </c>
      <c r="D137" s="67">
        <v>42079.0</v>
      </c>
      <c r="E137" s="10" t="s">
        <v>623</v>
      </c>
      <c r="F137" s="10" t="s">
        <v>626</v>
      </c>
      <c r="G137" s="10">
        <v>600.0</v>
      </c>
      <c r="H137" s="74"/>
    </row>
    <row r="138" ht="15.75" customHeight="1" outlineLevel="2">
      <c r="B138" s="67" t="s">
        <v>711</v>
      </c>
      <c r="C138" s="10" t="s">
        <v>618</v>
      </c>
      <c r="D138" s="67">
        <v>42874.0</v>
      </c>
      <c r="E138" s="10" t="s">
        <v>619</v>
      </c>
      <c r="F138" s="10" t="s">
        <v>626</v>
      </c>
      <c r="G138" s="10">
        <v>500.0</v>
      </c>
      <c r="H138" s="74"/>
    </row>
    <row r="139" ht="15.75" customHeight="1" outlineLevel="2">
      <c r="B139" s="67" t="s">
        <v>799</v>
      </c>
      <c r="C139" s="10" t="s">
        <v>618</v>
      </c>
      <c r="D139" s="67">
        <v>42314.0</v>
      </c>
      <c r="E139" s="10" t="s">
        <v>623</v>
      </c>
      <c r="F139" s="10" t="s">
        <v>626</v>
      </c>
      <c r="G139" s="10">
        <v>700.0</v>
      </c>
      <c r="H139" s="74"/>
    </row>
    <row r="140" ht="15.75" customHeight="1" outlineLevel="2">
      <c r="B140" s="67" t="s">
        <v>639</v>
      </c>
      <c r="C140" s="10" t="s">
        <v>618</v>
      </c>
      <c r="D140" s="67">
        <v>43031.0</v>
      </c>
      <c r="E140" s="10" t="s">
        <v>619</v>
      </c>
      <c r="F140" s="10" t="s">
        <v>620</v>
      </c>
      <c r="G140" s="10">
        <v>700.0</v>
      </c>
      <c r="H140" s="74"/>
    </row>
    <row r="141" ht="15.75" customHeight="1" outlineLevel="2">
      <c r="B141" s="67" t="s">
        <v>766</v>
      </c>
      <c r="C141" s="10" t="s">
        <v>618</v>
      </c>
      <c r="D141" s="67">
        <v>42773.0</v>
      </c>
      <c r="E141" s="10" t="s">
        <v>623</v>
      </c>
      <c r="F141" s="10" t="s">
        <v>626</v>
      </c>
      <c r="G141" s="10">
        <v>600.0</v>
      </c>
      <c r="H141" s="74"/>
    </row>
    <row r="142" ht="15.75" customHeight="1" outlineLevel="2">
      <c r="B142" s="67" t="s">
        <v>756</v>
      </c>
      <c r="C142" s="10" t="s">
        <v>618</v>
      </c>
      <c r="D142" s="67">
        <v>42594.0</v>
      </c>
      <c r="E142" s="10" t="s">
        <v>619</v>
      </c>
      <c r="F142" s="10" t="s">
        <v>626</v>
      </c>
      <c r="G142" s="10">
        <v>500.0</v>
      </c>
      <c r="H142" s="74"/>
    </row>
    <row r="143" ht="15.75" customHeight="1" outlineLevel="2">
      <c r="B143" s="67" t="s">
        <v>655</v>
      </c>
      <c r="C143" s="10" t="s">
        <v>618</v>
      </c>
      <c r="D143" s="67">
        <v>42730.0</v>
      </c>
      <c r="E143" s="10" t="s">
        <v>623</v>
      </c>
      <c r="F143" s="10" t="s">
        <v>626</v>
      </c>
      <c r="G143" s="10">
        <v>700.0</v>
      </c>
      <c r="H143" s="74"/>
    </row>
    <row r="144" ht="15.75" customHeight="1" outlineLevel="2">
      <c r="B144" s="67" t="s">
        <v>803</v>
      </c>
      <c r="C144" s="10" t="s">
        <v>618</v>
      </c>
      <c r="D144" s="67">
        <v>42803.0</v>
      </c>
      <c r="E144" s="10" t="s">
        <v>619</v>
      </c>
      <c r="F144" s="10" t="s">
        <v>620</v>
      </c>
      <c r="G144" s="10">
        <v>700.0</v>
      </c>
      <c r="H144" s="74"/>
    </row>
    <row r="145" ht="15.75" customHeight="1" outlineLevel="2">
      <c r="B145" s="67" t="s">
        <v>232</v>
      </c>
      <c r="C145" s="10" t="s">
        <v>618</v>
      </c>
      <c r="D145" s="67">
        <v>42973.0</v>
      </c>
      <c r="E145" s="10" t="s">
        <v>623</v>
      </c>
      <c r="F145" s="10" t="s">
        <v>626</v>
      </c>
      <c r="G145" s="10">
        <v>600.0</v>
      </c>
      <c r="H145" s="74"/>
    </row>
    <row r="146" ht="15.75" customHeight="1" outlineLevel="2">
      <c r="B146" s="67" t="s">
        <v>706</v>
      </c>
      <c r="C146" s="10" t="s">
        <v>618</v>
      </c>
      <c r="D146" s="67">
        <v>42026.0</v>
      </c>
      <c r="E146" s="10" t="s">
        <v>619</v>
      </c>
      <c r="F146" s="10" t="s">
        <v>626</v>
      </c>
      <c r="G146" s="10">
        <v>500.0</v>
      </c>
      <c r="H146" s="74"/>
    </row>
    <row r="147" ht="15.75" customHeight="1" outlineLevel="2">
      <c r="B147" s="67" t="s">
        <v>688</v>
      </c>
      <c r="C147" s="10" t="s">
        <v>618</v>
      </c>
      <c r="D147" s="67">
        <v>42409.0</v>
      </c>
      <c r="E147" s="10" t="s">
        <v>623</v>
      </c>
      <c r="F147" s="10" t="s">
        <v>626</v>
      </c>
      <c r="G147" s="10">
        <v>700.0</v>
      </c>
      <c r="H147" s="74"/>
    </row>
    <row r="148" ht="15.75" customHeight="1" outlineLevel="2">
      <c r="B148" s="67" t="s">
        <v>690</v>
      </c>
      <c r="C148" s="10" t="s">
        <v>618</v>
      </c>
      <c r="D148" s="67">
        <v>42393.0</v>
      </c>
      <c r="E148" s="10" t="s">
        <v>619</v>
      </c>
      <c r="F148" s="10" t="s">
        <v>620</v>
      </c>
      <c r="G148" s="10">
        <v>700.0</v>
      </c>
      <c r="H148" s="74"/>
    </row>
    <row r="149" ht="15.75" customHeight="1" outlineLevel="2">
      <c r="B149" s="67" t="s">
        <v>927</v>
      </c>
      <c r="C149" s="10" t="s">
        <v>618</v>
      </c>
      <c r="D149" s="67">
        <v>43037.0</v>
      </c>
      <c r="E149" s="10" t="s">
        <v>623</v>
      </c>
      <c r="F149" s="10" t="s">
        <v>626</v>
      </c>
      <c r="G149" s="10">
        <v>600.0</v>
      </c>
      <c r="H149" s="74"/>
    </row>
    <row r="150" ht="15.75" customHeight="1" outlineLevel="2">
      <c r="B150" s="67" t="s">
        <v>704</v>
      </c>
      <c r="C150" s="10" t="s">
        <v>618</v>
      </c>
      <c r="D150" s="67">
        <v>42417.0</v>
      </c>
      <c r="E150" s="10" t="s">
        <v>619</v>
      </c>
      <c r="F150" s="10" t="s">
        <v>626</v>
      </c>
      <c r="G150" s="10">
        <v>500.0</v>
      </c>
      <c r="H150" s="74"/>
    </row>
    <row r="151" ht="15.75" customHeight="1" outlineLevel="2">
      <c r="B151" s="67" t="s">
        <v>734</v>
      </c>
      <c r="C151" s="10" t="s">
        <v>618</v>
      </c>
      <c r="D151" s="67">
        <v>42554.0</v>
      </c>
      <c r="E151" s="10" t="s">
        <v>623</v>
      </c>
      <c r="F151" s="10" t="s">
        <v>626</v>
      </c>
      <c r="G151" s="10">
        <v>700.0</v>
      </c>
      <c r="H151" s="74"/>
    </row>
    <row r="152" ht="15.75" customHeight="1" outlineLevel="2">
      <c r="B152" s="67" t="s">
        <v>736</v>
      </c>
      <c r="C152" s="10" t="s">
        <v>618</v>
      </c>
      <c r="D152" s="67">
        <v>42359.0</v>
      </c>
      <c r="E152" s="10" t="s">
        <v>619</v>
      </c>
      <c r="F152" s="10" t="s">
        <v>620</v>
      </c>
      <c r="G152" s="10">
        <v>700.0</v>
      </c>
      <c r="H152" s="74"/>
    </row>
    <row r="153" ht="15.75" customHeight="1" outlineLevel="2">
      <c r="B153" s="67" t="s">
        <v>744</v>
      </c>
      <c r="C153" s="10" t="s">
        <v>618</v>
      </c>
      <c r="D153" s="67">
        <v>42181.0</v>
      </c>
      <c r="E153" s="10" t="s">
        <v>623</v>
      </c>
      <c r="F153" s="10" t="s">
        <v>626</v>
      </c>
      <c r="G153" s="10">
        <v>600.0</v>
      </c>
      <c r="H153" s="74"/>
    </row>
    <row r="154" ht="15.75" customHeight="1" outlineLevel="2">
      <c r="B154" s="67" t="s">
        <v>692</v>
      </c>
      <c r="C154" s="10" t="s">
        <v>618</v>
      </c>
      <c r="D154" s="67">
        <v>42076.0</v>
      </c>
      <c r="E154" s="10" t="s">
        <v>619</v>
      </c>
      <c r="F154" s="10" t="s">
        <v>626</v>
      </c>
      <c r="G154" s="10">
        <v>500.0</v>
      </c>
      <c r="H154" s="74"/>
    </row>
    <row r="155" ht="15.75" customHeight="1" outlineLevel="2">
      <c r="B155" s="67" t="s">
        <v>785</v>
      </c>
      <c r="C155" s="10" t="s">
        <v>618</v>
      </c>
      <c r="D155" s="67">
        <v>42330.0</v>
      </c>
      <c r="E155" s="10" t="s">
        <v>623</v>
      </c>
      <c r="F155" s="10" t="s">
        <v>626</v>
      </c>
      <c r="G155" s="10">
        <v>700.0</v>
      </c>
      <c r="H155" s="74"/>
    </row>
    <row r="156" ht="15.75" customHeight="1" outlineLevel="2">
      <c r="B156" s="67" t="s">
        <v>789</v>
      </c>
      <c r="C156" s="10" t="s">
        <v>618</v>
      </c>
      <c r="D156" s="67">
        <v>42068.0</v>
      </c>
      <c r="E156" s="10" t="s">
        <v>619</v>
      </c>
      <c r="F156" s="10" t="s">
        <v>620</v>
      </c>
      <c r="G156" s="10">
        <v>700.0</v>
      </c>
      <c r="H156" s="74"/>
    </row>
    <row r="157" ht="15.75" customHeight="1" outlineLevel="2">
      <c r="B157" s="67" t="s">
        <v>791</v>
      </c>
      <c r="C157" s="10" t="s">
        <v>618</v>
      </c>
      <c r="D157" s="67">
        <v>42843.0</v>
      </c>
      <c r="E157" s="10" t="s">
        <v>623</v>
      </c>
      <c r="F157" s="10" t="s">
        <v>626</v>
      </c>
      <c r="G157" s="10">
        <v>600.0</v>
      </c>
      <c r="H157" s="74"/>
    </row>
    <row r="158" ht="15.75" customHeight="1" outlineLevel="2">
      <c r="B158" s="67" t="s">
        <v>816</v>
      </c>
      <c r="C158" s="10" t="s">
        <v>618</v>
      </c>
      <c r="D158" s="67">
        <v>42510.0</v>
      </c>
      <c r="E158" s="10" t="s">
        <v>619</v>
      </c>
      <c r="F158" s="10" t="s">
        <v>626</v>
      </c>
      <c r="G158" s="10">
        <v>500.0</v>
      </c>
      <c r="H158" s="74"/>
    </row>
    <row r="159" ht="15.75" customHeight="1" outlineLevel="2">
      <c r="B159" s="67" t="s">
        <v>647</v>
      </c>
      <c r="C159" s="10" t="s">
        <v>618</v>
      </c>
      <c r="D159" s="67">
        <v>42056.0</v>
      </c>
      <c r="E159" s="10" t="s">
        <v>623</v>
      </c>
      <c r="F159" s="10" t="s">
        <v>626</v>
      </c>
      <c r="G159" s="10">
        <v>700.0</v>
      </c>
      <c r="H159" s="74"/>
    </row>
    <row r="160" ht="15.75" customHeight="1" outlineLevel="2">
      <c r="B160" s="67" t="s">
        <v>637</v>
      </c>
      <c r="C160" s="10" t="s">
        <v>618</v>
      </c>
      <c r="D160" s="67">
        <v>42674.0</v>
      </c>
      <c r="E160" s="10" t="s">
        <v>619</v>
      </c>
      <c r="F160" s="10" t="s">
        <v>620</v>
      </c>
      <c r="G160" s="10">
        <v>700.0</v>
      </c>
      <c r="H160" s="74"/>
    </row>
    <row r="161" ht="15.75" customHeight="1" outlineLevel="2">
      <c r="B161" s="67" t="s">
        <v>797</v>
      </c>
      <c r="C161" s="10" t="s">
        <v>618</v>
      </c>
      <c r="D161" s="67">
        <v>42975.0</v>
      </c>
      <c r="E161" s="10" t="s">
        <v>623</v>
      </c>
      <c r="F161" s="10" t="s">
        <v>626</v>
      </c>
      <c r="G161" s="10">
        <v>600.0</v>
      </c>
      <c r="H161" s="74"/>
    </row>
    <row r="162" ht="15.75" customHeight="1" outlineLevel="2">
      <c r="B162" s="67" t="s">
        <v>797</v>
      </c>
      <c r="C162" s="10" t="s">
        <v>618</v>
      </c>
      <c r="D162" s="67">
        <v>42935.0</v>
      </c>
      <c r="E162" s="10" t="s">
        <v>619</v>
      </c>
      <c r="F162" s="10" t="s">
        <v>626</v>
      </c>
      <c r="G162" s="10">
        <v>500.0</v>
      </c>
      <c r="H162" s="74"/>
    </row>
    <row r="163" ht="15.75" customHeight="1" outlineLevel="2">
      <c r="B163" s="67" t="s">
        <v>811</v>
      </c>
      <c r="C163" s="10" t="s">
        <v>618</v>
      </c>
      <c r="D163" s="67">
        <v>42075.0</v>
      </c>
      <c r="E163" s="10" t="s">
        <v>623</v>
      </c>
      <c r="F163" s="10" t="s">
        <v>626</v>
      </c>
      <c r="G163" s="10">
        <v>700.0</v>
      </c>
      <c r="H163" s="74"/>
    </row>
    <row r="164" ht="15.75" customHeight="1" outlineLevel="2">
      <c r="B164" s="67" t="s">
        <v>760</v>
      </c>
      <c r="C164" s="10" t="s">
        <v>618</v>
      </c>
      <c r="D164" s="67">
        <v>42809.0</v>
      </c>
      <c r="E164" s="10" t="s">
        <v>619</v>
      </c>
      <c r="F164" s="10" t="s">
        <v>620</v>
      </c>
      <c r="G164" s="10">
        <v>700.0</v>
      </c>
      <c r="H164" s="74"/>
    </row>
    <row r="165" ht="15.75" customHeight="1" outlineLevel="2">
      <c r="B165" s="67" t="s">
        <v>672</v>
      </c>
      <c r="C165" s="10" t="s">
        <v>618</v>
      </c>
      <c r="D165" s="67">
        <v>43164.0</v>
      </c>
      <c r="E165" s="10" t="s">
        <v>623</v>
      </c>
      <c r="F165" s="10" t="s">
        <v>626</v>
      </c>
      <c r="G165" s="10">
        <v>600.0</v>
      </c>
      <c r="H165" s="74"/>
    </row>
    <row r="166" ht="15.75" customHeight="1" outlineLevel="2">
      <c r="B166" s="67" t="s">
        <v>729</v>
      </c>
      <c r="C166" s="10" t="s">
        <v>618</v>
      </c>
      <c r="D166" s="67">
        <v>42005.0</v>
      </c>
      <c r="E166" s="10" t="s">
        <v>619</v>
      </c>
      <c r="F166" s="10" t="s">
        <v>626</v>
      </c>
      <c r="G166" s="10">
        <v>500.0</v>
      </c>
      <c r="H166" s="74"/>
    </row>
    <row r="167" ht="15.75" customHeight="1" outlineLevel="2">
      <c r="B167" s="67" t="s">
        <v>651</v>
      </c>
      <c r="C167" s="10" t="s">
        <v>618</v>
      </c>
      <c r="D167" s="67">
        <v>43016.0</v>
      </c>
      <c r="E167" s="10" t="s">
        <v>623</v>
      </c>
      <c r="F167" s="10" t="s">
        <v>626</v>
      </c>
      <c r="G167" s="10">
        <v>700.0</v>
      </c>
      <c r="H167" s="74"/>
    </row>
    <row r="168" ht="15.75" customHeight="1" outlineLevel="2">
      <c r="B168" s="67" t="s">
        <v>668</v>
      </c>
      <c r="C168" s="10" t="s">
        <v>618</v>
      </c>
      <c r="D168" s="67">
        <v>43112.0</v>
      </c>
      <c r="E168" s="10" t="s">
        <v>619</v>
      </c>
      <c r="F168" s="10" t="s">
        <v>620</v>
      </c>
      <c r="G168" s="10">
        <v>700.0</v>
      </c>
      <c r="H168" s="74"/>
    </row>
    <row r="169" ht="15.75" customHeight="1" outlineLevel="2">
      <c r="B169" s="67" t="s">
        <v>723</v>
      </c>
      <c r="C169" s="10" t="s">
        <v>618</v>
      </c>
      <c r="D169" s="67">
        <v>42680.0</v>
      </c>
      <c r="E169" s="10" t="s">
        <v>623</v>
      </c>
      <c r="F169" s="10" t="s">
        <v>626</v>
      </c>
      <c r="G169" s="10">
        <v>600.0</v>
      </c>
      <c r="H169" s="74"/>
    </row>
    <row r="170" ht="15.75" customHeight="1" outlineLevel="2">
      <c r="B170" s="67" t="s">
        <v>358</v>
      </c>
      <c r="C170" s="10" t="s">
        <v>618</v>
      </c>
      <c r="D170" s="67">
        <v>42363.0</v>
      </c>
      <c r="E170" s="10" t="s">
        <v>619</v>
      </c>
      <c r="F170" s="10" t="s">
        <v>626</v>
      </c>
      <c r="G170" s="10">
        <v>500.0</v>
      </c>
      <c r="H170" s="74"/>
    </row>
    <row r="171" ht="15.75" customHeight="1" outlineLevel="2">
      <c r="B171" s="67" t="s">
        <v>617</v>
      </c>
      <c r="C171" s="10" t="s">
        <v>618</v>
      </c>
      <c r="D171" s="67">
        <v>42897.0</v>
      </c>
      <c r="E171" s="10" t="s">
        <v>623</v>
      </c>
      <c r="F171" s="10" t="s">
        <v>626</v>
      </c>
      <c r="G171" s="10">
        <v>700.0</v>
      </c>
      <c r="H171" s="74"/>
    </row>
    <row r="172" ht="15.75" customHeight="1" outlineLevel="2">
      <c r="B172" s="67" t="s">
        <v>628</v>
      </c>
      <c r="C172" s="10" t="s">
        <v>618</v>
      </c>
      <c r="D172" s="67">
        <v>42263.0</v>
      </c>
      <c r="E172" s="10" t="s">
        <v>619</v>
      </c>
      <c r="F172" s="10" t="s">
        <v>620</v>
      </c>
      <c r="G172" s="10">
        <v>700.0</v>
      </c>
      <c r="H172" s="74"/>
    </row>
    <row r="173" ht="15.75" customHeight="1" outlineLevel="2">
      <c r="B173" s="67" t="s">
        <v>754</v>
      </c>
      <c r="C173" s="10" t="s">
        <v>618</v>
      </c>
      <c r="D173" s="67">
        <v>42568.0</v>
      </c>
      <c r="E173" s="10" t="s">
        <v>623</v>
      </c>
      <c r="F173" s="10" t="s">
        <v>626</v>
      </c>
      <c r="G173" s="10">
        <v>600.0</v>
      </c>
      <c r="H173" s="74"/>
    </row>
    <row r="174" ht="15.75" customHeight="1" outlineLevel="2">
      <c r="B174" s="67" t="s">
        <v>781</v>
      </c>
      <c r="C174" s="10" t="s">
        <v>618</v>
      </c>
      <c r="D174" s="67">
        <v>42952.0</v>
      </c>
      <c r="E174" s="10" t="s">
        <v>619</v>
      </c>
      <c r="F174" s="10" t="s">
        <v>626</v>
      </c>
      <c r="G174" s="10">
        <v>500.0</v>
      </c>
      <c r="H174" s="74"/>
    </row>
    <row r="175" ht="15.75" customHeight="1" outlineLevel="2">
      <c r="B175" s="67" t="s">
        <v>664</v>
      </c>
      <c r="C175" s="10" t="s">
        <v>618</v>
      </c>
      <c r="D175" s="67">
        <v>42916.0</v>
      </c>
      <c r="E175" s="10" t="s">
        <v>623</v>
      </c>
      <c r="F175" s="10" t="s">
        <v>626</v>
      </c>
      <c r="G175" s="10">
        <v>700.0</v>
      </c>
      <c r="H175" s="74"/>
    </row>
    <row r="176" ht="15.75" customHeight="1" outlineLevel="2">
      <c r="B176" s="67" t="s">
        <v>928</v>
      </c>
      <c r="C176" s="10" t="s">
        <v>618</v>
      </c>
      <c r="D176" s="67">
        <v>42432.0</v>
      </c>
      <c r="E176" s="10" t="s">
        <v>619</v>
      </c>
      <c r="F176" s="10" t="s">
        <v>620</v>
      </c>
      <c r="G176" s="10">
        <v>700.0</v>
      </c>
      <c r="H176" s="74"/>
    </row>
    <row r="177" ht="15.75" customHeight="1" outlineLevel="2">
      <c r="B177" s="67" t="s">
        <v>666</v>
      </c>
      <c r="C177" s="10" t="s">
        <v>618</v>
      </c>
      <c r="D177" s="67">
        <v>42598.0</v>
      </c>
      <c r="E177" s="10" t="s">
        <v>623</v>
      </c>
      <c r="F177" s="10" t="s">
        <v>626</v>
      </c>
      <c r="G177" s="10">
        <v>600.0</v>
      </c>
      <c r="H177" s="74"/>
    </row>
    <row r="178" ht="15.75" customHeight="1" outlineLevel="2">
      <c r="B178" s="67" t="s">
        <v>770</v>
      </c>
      <c r="C178" s="10" t="s">
        <v>618</v>
      </c>
      <c r="D178" s="67">
        <v>42279.0</v>
      </c>
      <c r="E178" s="10" t="s">
        <v>619</v>
      </c>
      <c r="F178" s="10" t="s">
        <v>626</v>
      </c>
      <c r="G178" s="10">
        <v>500.0</v>
      </c>
      <c r="H178" s="74"/>
    </row>
    <row r="179" ht="15.75" customHeight="1" outlineLevel="2">
      <c r="B179" s="67" t="s">
        <v>700</v>
      </c>
      <c r="C179" s="10" t="s">
        <v>618</v>
      </c>
      <c r="D179" s="67">
        <v>42465.0</v>
      </c>
      <c r="E179" s="10" t="s">
        <v>623</v>
      </c>
      <c r="F179" s="10" t="s">
        <v>626</v>
      </c>
      <c r="G179" s="10">
        <v>700.0</v>
      </c>
      <c r="H179" s="74"/>
    </row>
    <row r="180" ht="15.75" customHeight="1" outlineLevel="2">
      <c r="B180" s="67" t="s">
        <v>698</v>
      </c>
      <c r="C180" s="10" t="s">
        <v>618</v>
      </c>
      <c r="D180" s="67">
        <v>42335.0</v>
      </c>
      <c r="E180" s="10" t="s">
        <v>619</v>
      </c>
      <c r="F180" s="10" t="s">
        <v>620</v>
      </c>
      <c r="G180" s="10">
        <v>700.0</v>
      </c>
      <c r="H180" s="74"/>
    </row>
    <row r="181" ht="15.75" customHeight="1" outlineLevel="2">
      <c r="B181" s="67" t="s">
        <v>717</v>
      </c>
      <c r="C181" s="10" t="s">
        <v>618</v>
      </c>
      <c r="D181" s="67">
        <v>42771.0</v>
      </c>
      <c r="E181" s="10" t="s">
        <v>623</v>
      </c>
      <c r="F181" s="10" t="s">
        <v>626</v>
      </c>
      <c r="G181" s="10">
        <v>600.0</v>
      </c>
      <c r="H181" s="74"/>
    </row>
    <row r="182" ht="15.75" customHeight="1" outlineLevel="2">
      <c r="B182" s="67" t="s">
        <v>719</v>
      </c>
      <c r="C182" s="10" t="s">
        <v>618</v>
      </c>
      <c r="D182" s="67">
        <v>42661.0</v>
      </c>
      <c r="E182" s="10" t="s">
        <v>619</v>
      </c>
      <c r="F182" s="10" t="s">
        <v>626</v>
      </c>
      <c r="G182" s="10">
        <v>500.0</v>
      </c>
      <c r="H182" s="74"/>
    </row>
    <row r="183" ht="15.75" customHeight="1" outlineLevel="2">
      <c r="B183" s="67" t="s">
        <v>662</v>
      </c>
      <c r="C183" s="10" t="s">
        <v>618</v>
      </c>
      <c r="D183" s="67">
        <v>42465.0</v>
      </c>
      <c r="E183" s="10" t="s">
        <v>623</v>
      </c>
      <c r="F183" s="10" t="s">
        <v>626</v>
      </c>
      <c r="G183" s="10">
        <v>700.0</v>
      </c>
      <c r="H183" s="74"/>
    </row>
    <row r="184" ht="15.75" customHeight="1" outlineLevel="2">
      <c r="B184" s="67" t="s">
        <v>929</v>
      </c>
      <c r="C184" s="10" t="s">
        <v>618</v>
      </c>
      <c r="D184" s="67">
        <v>42837.0</v>
      </c>
      <c r="E184" s="10" t="s">
        <v>619</v>
      </c>
      <c r="F184" s="10" t="s">
        <v>620</v>
      </c>
      <c r="G184" s="10">
        <v>700.0</v>
      </c>
      <c r="H184" s="74"/>
    </row>
    <row r="185" ht="15.75" customHeight="1" outlineLevel="2">
      <c r="B185" s="67" t="s">
        <v>742</v>
      </c>
      <c r="C185" s="10" t="s">
        <v>618</v>
      </c>
      <c r="D185" s="67">
        <v>42862.0</v>
      </c>
      <c r="E185" s="10" t="s">
        <v>623</v>
      </c>
      <c r="F185" s="10" t="s">
        <v>626</v>
      </c>
      <c r="G185" s="10">
        <v>600.0</v>
      </c>
      <c r="H185" s="74"/>
    </row>
    <row r="186" ht="15.75" customHeight="1" outlineLevel="2">
      <c r="B186" s="67" t="s">
        <v>750</v>
      </c>
      <c r="C186" s="10" t="s">
        <v>618</v>
      </c>
      <c r="D186" s="67">
        <v>42860.0</v>
      </c>
      <c r="E186" s="10" t="s">
        <v>619</v>
      </c>
      <c r="F186" s="10" t="s">
        <v>626</v>
      </c>
      <c r="G186" s="10">
        <v>500.0</v>
      </c>
      <c r="H186" s="74"/>
    </row>
    <row r="187" ht="15.75" customHeight="1" outlineLevel="2">
      <c r="B187" s="67" t="s">
        <v>801</v>
      </c>
      <c r="C187" s="10" t="s">
        <v>618</v>
      </c>
      <c r="D187" s="67">
        <v>42689.0</v>
      </c>
      <c r="E187" s="10" t="s">
        <v>623</v>
      </c>
      <c r="F187" s="10" t="s">
        <v>626</v>
      </c>
      <c r="G187" s="10">
        <v>700.0</v>
      </c>
      <c r="H187" s="74"/>
    </row>
    <row r="188" ht="15.75" customHeight="1" outlineLevel="2">
      <c r="B188" s="67" t="s">
        <v>175</v>
      </c>
      <c r="C188" s="10" t="s">
        <v>618</v>
      </c>
      <c r="D188" s="67">
        <v>42543.0</v>
      </c>
      <c r="E188" s="10" t="s">
        <v>619</v>
      </c>
      <c r="F188" s="10" t="s">
        <v>620</v>
      </c>
      <c r="G188" s="10">
        <v>700.0</v>
      </c>
      <c r="H188" s="74"/>
    </row>
    <row r="189" ht="15.75" customHeight="1" outlineLevel="2">
      <c r="B189" s="67" t="s">
        <v>828</v>
      </c>
      <c r="C189" s="10" t="s">
        <v>618</v>
      </c>
      <c r="D189" s="67">
        <v>42151.0</v>
      </c>
      <c r="E189" s="10" t="s">
        <v>623</v>
      </c>
      <c r="F189" s="10" t="s">
        <v>626</v>
      </c>
      <c r="G189" s="10">
        <v>600.0</v>
      </c>
      <c r="H189" s="74"/>
    </row>
    <row r="190" ht="15.75" customHeight="1" outlineLevel="1">
      <c r="B190" s="67"/>
      <c r="C190" s="34" t="s">
        <v>930</v>
      </c>
      <c r="D190" s="67"/>
      <c r="E190" s="10"/>
      <c r="F190" s="10" t="str">
        <f>SUBTOTAL(1,F63:F189)</f>
        <v>#DIV/0!</v>
      </c>
      <c r="G190" s="10"/>
      <c r="H190" s="74"/>
    </row>
    <row r="191" ht="15.75" customHeight="1" outlineLevel="2">
      <c r="B191" s="67">
        <v>44571.0</v>
      </c>
      <c r="C191" s="10" t="s">
        <v>931</v>
      </c>
      <c r="D191" s="67" t="s">
        <v>840</v>
      </c>
      <c r="E191" s="10" t="s">
        <v>841</v>
      </c>
      <c r="F191" s="10">
        <v>128.0</v>
      </c>
      <c r="G191" s="10" t="s">
        <v>842</v>
      </c>
      <c r="H191" s="74"/>
    </row>
    <row r="192" ht="15.75" customHeight="1" outlineLevel="2">
      <c r="B192" s="67">
        <v>44571.0</v>
      </c>
      <c r="C192" s="10" t="s">
        <v>931</v>
      </c>
      <c r="D192" s="67" t="s">
        <v>843</v>
      </c>
      <c r="E192" s="10" t="s">
        <v>844</v>
      </c>
      <c r="F192" s="10">
        <v>80.0</v>
      </c>
      <c r="G192" s="10" t="s">
        <v>845</v>
      </c>
      <c r="H192" s="74"/>
    </row>
    <row r="193" ht="15.75" customHeight="1" outlineLevel="2">
      <c r="B193" s="67">
        <v>44571.0</v>
      </c>
      <c r="C193" s="10" t="s">
        <v>931</v>
      </c>
      <c r="D193" s="67" t="s">
        <v>846</v>
      </c>
      <c r="E193" s="10" t="s">
        <v>841</v>
      </c>
      <c r="F193" s="10">
        <v>145.0</v>
      </c>
      <c r="G193" s="10" t="s">
        <v>847</v>
      </c>
      <c r="H193" s="74"/>
    </row>
    <row r="194" ht="15.75" customHeight="1" outlineLevel="2">
      <c r="B194" s="67">
        <v>44571.0</v>
      </c>
      <c r="C194" s="10" t="s">
        <v>931</v>
      </c>
      <c r="D194" s="67" t="s">
        <v>848</v>
      </c>
      <c r="E194" s="10" t="s">
        <v>841</v>
      </c>
      <c r="F194" s="10">
        <v>59.0</v>
      </c>
      <c r="G194" s="10" t="s">
        <v>849</v>
      </c>
      <c r="H194" s="74"/>
    </row>
    <row r="195" ht="15.75" customHeight="1" outlineLevel="2">
      <c r="B195" s="67">
        <v>44571.0</v>
      </c>
      <c r="C195" s="10" t="s">
        <v>931</v>
      </c>
      <c r="D195" s="67" t="s">
        <v>850</v>
      </c>
      <c r="E195" s="10" t="s">
        <v>851</v>
      </c>
      <c r="F195" s="10">
        <v>176.0</v>
      </c>
      <c r="G195" s="10" t="s">
        <v>852</v>
      </c>
      <c r="H195" s="74"/>
    </row>
    <row r="196" ht="15.75" customHeight="1" outlineLevel="2">
      <c r="B196" s="67">
        <v>44571.0</v>
      </c>
      <c r="C196" s="10" t="s">
        <v>931</v>
      </c>
      <c r="D196" s="67" t="s">
        <v>853</v>
      </c>
      <c r="E196" s="10" t="s">
        <v>841</v>
      </c>
      <c r="F196" s="10">
        <v>177.0</v>
      </c>
      <c r="G196" s="10" t="s">
        <v>854</v>
      </c>
      <c r="H196" s="74"/>
    </row>
    <row r="197" ht="15.75" customHeight="1" outlineLevel="2">
      <c r="B197" s="67">
        <v>44571.0</v>
      </c>
      <c r="C197" s="10" t="s">
        <v>931</v>
      </c>
      <c r="D197" s="67" t="s">
        <v>855</v>
      </c>
      <c r="E197" s="10" t="s">
        <v>851</v>
      </c>
      <c r="F197" s="10">
        <v>97.0</v>
      </c>
      <c r="G197" s="10" t="s">
        <v>852</v>
      </c>
      <c r="H197" s="74"/>
    </row>
    <row r="198" ht="15.75" customHeight="1" outlineLevel="2">
      <c r="B198" s="67">
        <v>44571.0</v>
      </c>
      <c r="C198" s="10" t="s">
        <v>931</v>
      </c>
      <c r="D198" s="67" t="s">
        <v>856</v>
      </c>
      <c r="E198" s="10" t="s">
        <v>841</v>
      </c>
      <c r="F198" s="10">
        <v>65.0</v>
      </c>
      <c r="G198" s="10" t="s">
        <v>857</v>
      </c>
      <c r="H198" s="74"/>
    </row>
    <row r="199" ht="15.75" customHeight="1" outlineLevel="2">
      <c r="B199" s="67">
        <v>44571.0</v>
      </c>
      <c r="C199" s="10" t="s">
        <v>931</v>
      </c>
      <c r="D199" s="67" t="s">
        <v>858</v>
      </c>
      <c r="E199" s="10" t="s">
        <v>841</v>
      </c>
      <c r="F199" s="10">
        <v>66.0</v>
      </c>
      <c r="G199" s="10" t="s">
        <v>859</v>
      </c>
      <c r="H199" s="74" t="s">
        <v>860</v>
      </c>
    </row>
    <row r="200" ht="15.75" customHeight="1" outlineLevel="2">
      <c r="B200" s="67">
        <v>44571.0</v>
      </c>
      <c r="C200" s="10" t="s">
        <v>931</v>
      </c>
      <c r="D200" s="67" t="s">
        <v>861</v>
      </c>
      <c r="E200" s="10" t="s">
        <v>841</v>
      </c>
      <c r="F200" s="10">
        <v>112.0</v>
      </c>
      <c r="G200" s="10" t="s">
        <v>862</v>
      </c>
      <c r="H200" s="74" t="s">
        <v>863</v>
      </c>
    </row>
    <row r="201" ht="15.75" customHeight="1" outlineLevel="2">
      <c r="B201" s="67">
        <v>44571.0</v>
      </c>
      <c r="C201" s="10" t="s">
        <v>931</v>
      </c>
      <c r="D201" s="67" t="s">
        <v>864</v>
      </c>
      <c r="E201" s="10" t="s">
        <v>851</v>
      </c>
      <c r="F201" s="10">
        <v>130.0</v>
      </c>
      <c r="G201" s="10" t="s">
        <v>865</v>
      </c>
      <c r="H201" s="74"/>
    </row>
    <row r="202" ht="15.75" customHeight="1" outlineLevel="2">
      <c r="B202" s="67">
        <v>44571.0</v>
      </c>
      <c r="C202" s="10" t="s">
        <v>931</v>
      </c>
      <c r="D202" s="67" t="s">
        <v>866</v>
      </c>
      <c r="E202" s="10" t="s">
        <v>851</v>
      </c>
      <c r="F202" s="10">
        <v>173.0</v>
      </c>
      <c r="G202" s="10" t="s">
        <v>867</v>
      </c>
      <c r="H202" s="74"/>
    </row>
    <row r="203" ht="15.75" customHeight="1" outlineLevel="2">
      <c r="B203" s="67">
        <v>44571.0</v>
      </c>
      <c r="C203" s="10" t="s">
        <v>931</v>
      </c>
      <c r="D203" s="67" t="s">
        <v>868</v>
      </c>
      <c r="E203" s="10" t="s">
        <v>841</v>
      </c>
      <c r="F203" s="10">
        <v>118.0</v>
      </c>
      <c r="G203" s="10" t="s">
        <v>869</v>
      </c>
      <c r="H203" s="74"/>
    </row>
    <row r="204" ht="15.75" customHeight="1" outlineLevel="2">
      <c r="B204" s="67">
        <v>44571.0</v>
      </c>
      <c r="C204" s="10" t="s">
        <v>931</v>
      </c>
      <c r="D204" s="67" t="s">
        <v>870</v>
      </c>
      <c r="E204" s="10" t="s">
        <v>841</v>
      </c>
      <c r="F204" s="10">
        <v>161.0</v>
      </c>
      <c r="G204" s="10" t="s">
        <v>871</v>
      </c>
      <c r="H204" s="74"/>
    </row>
    <row r="205" ht="15.75" customHeight="1" outlineLevel="2">
      <c r="B205" s="67">
        <v>44571.0</v>
      </c>
      <c r="C205" s="10" t="s">
        <v>931</v>
      </c>
      <c r="D205" s="67" t="s">
        <v>872</v>
      </c>
      <c r="E205" s="10" t="s">
        <v>841</v>
      </c>
      <c r="F205" s="10">
        <v>176.0</v>
      </c>
      <c r="G205" s="10" t="s">
        <v>873</v>
      </c>
      <c r="H205" s="74"/>
    </row>
    <row r="206" ht="15.75" customHeight="1" outlineLevel="2">
      <c r="B206" s="67">
        <v>44571.0</v>
      </c>
      <c r="C206" s="10" t="s">
        <v>931</v>
      </c>
      <c r="D206" s="67" t="s">
        <v>874</v>
      </c>
      <c r="E206" s="10" t="s">
        <v>841</v>
      </c>
      <c r="F206" s="10">
        <v>95.0</v>
      </c>
      <c r="G206" s="10" t="s">
        <v>873</v>
      </c>
      <c r="H206" s="74"/>
    </row>
    <row r="207" ht="15.75" customHeight="1" outlineLevel="2">
      <c r="B207" s="67">
        <v>44571.0</v>
      </c>
      <c r="C207" s="10" t="s">
        <v>931</v>
      </c>
      <c r="D207" s="67" t="s">
        <v>875</v>
      </c>
      <c r="E207" s="10" t="s">
        <v>876</v>
      </c>
      <c r="F207" s="10">
        <v>127.0</v>
      </c>
      <c r="G207" s="10" t="s">
        <v>877</v>
      </c>
      <c r="H207" s="74"/>
    </row>
    <row r="208" ht="15.75" customHeight="1" outlineLevel="2">
      <c r="B208" s="67">
        <v>44571.0</v>
      </c>
      <c r="C208" s="10" t="s">
        <v>931</v>
      </c>
      <c r="D208" s="67" t="s">
        <v>878</v>
      </c>
      <c r="E208" s="10" t="s">
        <v>876</v>
      </c>
      <c r="F208" s="10">
        <v>121.0</v>
      </c>
      <c r="G208" s="10" t="s">
        <v>877</v>
      </c>
      <c r="H208" s="74"/>
    </row>
    <row r="209" ht="15.75" customHeight="1" outlineLevel="2">
      <c r="B209" s="67">
        <v>44571.0</v>
      </c>
      <c r="C209" s="10" t="s">
        <v>931</v>
      </c>
      <c r="D209" s="67" t="s">
        <v>879</v>
      </c>
      <c r="E209" s="10" t="s">
        <v>841</v>
      </c>
      <c r="F209" s="10">
        <v>96.0</v>
      </c>
      <c r="G209" s="10" t="s">
        <v>880</v>
      </c>
      <c r="H209" s="74"/>
    </row>
    <row r="210" ht="15.75" customHeight="1" outlineLevel="2">
      <c r="B210" s="67">
        <v>44571.0</v>
      </c>
      <c r="C210" s="10" t="s">
        <v>931</v>
      </c>
      <c r="D210" s="67" t="s">
        <v>881</v>
      </c>
      <c r="E210" s="10" t="s">
        <v>851</v>
      </c>
      <c r="F210" s="10">
        <v>147.0</v>
      </c>
      <c r="G210" s="10" t="s">
        <v>882</v>
      </c>
      <c r="H210" s="74"/>
    </row>
    <row r="211" ht="15.75" customHeight="1" outlineLevel="2">
      <c r="B211" s="67">
        <v>44571.0</v>
      </c>
      <c r="C211" s="10" t="s">
        <v>931</v>
      </c>
      <c r="D211" s="67" t="s">
        <v>883</v>
      </c>
      <c r="E211" s="10" t="s">
        <v>841</v>
      </c>
      <c r="F211" s="10">
        <v>115.0</v>
      </c>
      <c r="G211" s="10" t="s">
        <v>882</v>
      </c>
      <c r="H211" s="74"/>
    </row>
    <row r="212" ht="15.75" customHeight="1" outlineLevel="2">
      <c r="B212" s="67">
        <v>44571.0</v>
      </c>
      <c r="C212" s="10" t="s">
        <v>931</v>
      </c>
      <c r="D212" s="67" t="s">
        <v>884</v>
      </c>
      <c r="E212" s="10" t="s">
        <v>851</v>
      </c>
      <c r="F212" s="10">
        <v>60.0</v>
      </c>
      <c r="G212" s="10" t="s">
        <v>885</v>
      </c>
      <c r="H212" s="74"/>
    </row>
    <row r="213" ht="15.75" customHeight="1" outlineLevel="2">
      <c r="B213" s="67">
        <v>44571.0</v>
      </c>
      <c r="C213" s="10" t="s">
        <v>931</v>
      </c>
      <c r="D213" s="67" t="s">
        <v>886</v>
      </c>
      <c r="E213" s="10" t="s">
        <v>841</v>
      </c>
      <c r="F213" s="10">
        <v>157.0</v>
      </c>
      <c r="G213" s="10" t="s">
        <v>885</v>
      </c>
      <c r="H213" s="74"/>
    </row>
    <row r="214" ht="15.75" customHeight="1" outlineLevel="2">
      <c r="B214" s="67">
        <v>44571.0</v>
      </c>
      <c r="C214" s="10" t="s">
        <v>931</v>
      </c>
      <c r="D214" s="67" t="s">
        <v>887</v>
      </c>
      <c r="E214" s="10" t="s">
        <v>888</v>
      </c>
      <c r="F214" s="10">
        <v>139.0</v>
      </c>
      <c r="G214" s="10" t="s">
        <v>889</v>
      </c>
      <c r="H214" s="74"/>
    </row>
    <row r="215" ht="15.75" customHeight="1" outlineLevel="2">
      <c r="B215" s="67">
        <v>44571.0</v>
      </c>
      <c r="C215" s="10" t="s">
        <v>931</v>
      </c>
      <c r="D215" s="67" t="s">
        <v>890</v>
      </c>
      <c r="E215" s="10" t="s">
        <v>841</v>
      </c>
      <c r="F215" s="10">
        <v>139.0</v>
      </c>
      <c r="G215" s="10" t="s">
        <v>889</v>
      </c>
      <c r="H215" s="74"/>
    </row>
    <row r="216" ht="15.75" customHeight="1" outlineLevel="2">
      <c r="B216" s="67">
        <v>44571.0</v>
      </c>
      <c r="C216" s="10" t="s">
        <v>931</v>
      </c>
      <c r="D216" s="67" t="s">
        <v>891</v>
      </c>
      <c r="E216" s="10" t="s">
        <v>888</v>
      </c>
      <c r="F216" s="10">
        <v>146.0</v>
      </c>
      <c r="G216" s="10" t="s">
        <v>892</v>
      </c>
      <c r="H216" s="74"/>
    </row>
    <row r="217" ht="15.75" customHeight="1" outlineLevel="2">
      <c r="B217" s="67">
        <v>44571.0</v>
      </c>
      <c r="C217" s="10" t="s">
        <v>931</v>
      </c>
      <c r="D217" s="67" t="s">
        <v>840</v>
      </c>
      <c r="E217" s="10" t="s">
        <v>841</v>
      </c>
      <c r="F217" s="10">
        <v>133.0</v>
      </c>
      <c r="G217" s="10" t="s">
        <v>893</v>
      </c>
      <c r="H217" s="74"/>
    </row>
    <row r="218" ht="15.75" customHeight="1" outlineLevel="2">
      <c r="B218" s="67">
        <v>44602.0</v>
      </c>
      <c r="C218" s="10" t="s">
        <v>931</v>
      </c>
      <c r="D218" s="67" t="s">
        <v>840</v>
      </c>
      <c r="E218" s="10" t="s">
        <v>894</v>
      </c>
      <c r="F218" s="10">
        <v>181.0</v>
      </c>
      <c r="G218" s="10" t="s">
        <v>895</v>
      </c>
      <c r="H218" s="74"/>
    </row>
    <row r="219" ht="15.75" customHeight="1" outlineLevel="2">
      <c r="B219" s="67">
        <v>44602.0</v>
      </c>
      <c r="C219" s="10" t="s">
        <v>931</v>
      </c>
      <c r="D219" s="67" t="s">
        <v>843</v>
      </c>
      <c r="E219" s="10" t="s">
        <v>888</v>
      </c>
      <c r="F219" s="10">
        <v>175.0</v>
      </c>
      <c r="G219" s="10"/>
      <c r="H219" s="74"/>
    </row>
    <row r="220" ht="15.75" customHeight="1" outlineLevel="2">
      <c r="B220" s="67">
        <v>44602.0</v>
      </c>
      <c r="C220" s="10" t="s">
        <v>931</v>
      </c>
      <c r="D220" s="67" t="s">
        <v>846</v>
      </c>
      <c r="E220" s="10" t="s">
        <v>896</v>
      </c>
      <c r="F220" s="10">
        <v>174.0</v>
      </c>
      <c r="G220" s="10" t="s">
        <v>897</v>
      </c>
      <c r="H220" s="74"/>
    </row>
    <row r="221" ht="15.75" customHeight="1" outlineLevel="2">
      <c r="B221" s="67">
        <v>44602.0</v>
      </c>
      <c r="C221" s="10" t="s">
        <v>931</v>
      </c>
      <c r="D221" s="67" t="s">
        <v>848</v>
      </c>
      <c r="E221" s="10" t="s">
        <v>894</v>
      </c>
      <c r="F221" s="10">
        <v>169.0</v>
      </c>
      <c r="G221" s="10" t="s">
        <v>898</v>
      </c>
      <c r="H221" s="74"/>
    </row>
    <row r="222" ht="15.75" customHeight="1" outlineLevel="2">
      <c r="B222" s="67">
        <v>44602.0</v>
      </c>
      <c r="C222" s="10" t="s">
        <v>931</v>
      </c>
      <c r="D222" s="67" t="s">
        <v>850</v>
      </c>
      <c r="E222" s="10" t="s">
        <v>894</v>
      </c>
      <c r="F222" s="10">
        <v>95.0</v>
      </c>
      <c r="G222" s="10" t="s">
        <v>899</v>
      </c>
      <c r="H222" s="74" t="s">
        <v>900</v>
      </c>
    </row>
    <row r="223" ht="15.75" customHeight="1" outlineLevel="2">
      <c r="B223" s="67">
        <v>44602.0</v>
      </c>
      <c r="C223" s="10" t="s">
        <v>931</v>
      </c>
      <c r="D223" s="67" t="s">
        <v>853</v>
      </c>
      <c r="E223" s="10" t="s">
        <v>894</v>
      </c>
      <c r="F223" s="10">
        <v>97.0</v>
      </c>
      <c r="G223" s="10" t="s">
        <v>901</v>
      </c>
      <c r="H223" s="74" t="s">
        <v>902</v>
      </c>
    </row>
    <row r="224" ht="15.75" customHeight="1" outlineLevel="2">
      <c r="B224" s="67">
        <v>44602.0</v>
      </c>
      <c r="C224" s="10" t="s">
        <v>931</v>
      </c>
      <c r="D224" s="67" t="s">
        <v>855</v>
      </c>
      <c r="E224" s="10" t="s">
        <v>894</v>
      </c>
      <c r="F224" s="10">
        <v>152.0</v>
      </c>
      <c r="G224" s="10" t="s">
        <v>903</v>
      </c>
      <c r="H224" s="74"/>
    </row>
    <row r="225" ht="15.75" customHeight="1" outlineLevel="2">
      <c r="B225" s="67">
        <v>44602.0</v>
      </c>
      <c r="C225" s="10" t="s">
        <v>931</v>
      </c>
      <c r="D225" s="67" t="s">
        <v>856</v>
      </c>
      <c r="E225" s="10" t="s">
        <v>841</v>
      </c>
      <c r="F225" s="10">
        <v>68.0</v>
      </c>
      <c r="G225" s="10" t="s">
        <v>904</v>
      </c>
      <c r="H225" s="74"/>
    </row>
    <row r="226" ht="15.75" customHeight="1" outlineLevel="2">
      <c r="B226" s="67">
        <v>44602.0</v>
      </c>
      <c r="C226" s="10" t="s">
        <v>931</v>
      </c>
      <c r="D226" s="67" t="s">
        <v>858</v>
      </c>
      <c r="E226" s="10" t="s">
        <v>894</v>
      </c>
      <c r="F226" s="10">
        <v>112.0</v>
      </c>
      <c r="G226" s="10" t="s">
        <v>905</v>
      </c>
      <c r="H226" s="74"/>
    </row>
    <row r="227" ht="15.75" customHeight="1" outlineLevel="2">
      <c r="B227" s="67">
        <v>44602.0</v>
      </c>
      <c r="C227" s="10" t="s">
        <v>931</v>
      </c>
      <c r="D227" s="67" t="s">
        <v>861</v>
      </c>
      <c r="E227" s="10" t="s">
        <v>894</v>
      </c>
      <c r="F227" s="10">
        <v>111.0</v>
      </c>
      <c r="G227" s="10" t="s">
        <v>906</v>
      </c>
      <c r="H227" s="74"/>
    </row>
    <row r="228" ht="15.75" customHeight="1" outlineLevel="2">
      <c r="B228" s="67">
        <v>44602.0</v>
      </c>
      <c r="C228" s="10" t="s">
        <v>931</v>
      </c>
      <c r="D228" s="67" t="s">
        <v>864</v>
      </c>
      <c r="E228" s="10" t="s">
        <v>894</v>
      </c>
      <c r="F228" s="10">
        <v>117.0</v>
      </c>
      <c r="G228" s="10" t="s">
        <v>907</v>
      </c>
      <c r="H228" s="74"/>
    </row>
    <row r="229" ht="15.75" customHeight="1" outlineLevel="2">
      <c r="B229" s="67">
        <v>44602.0</v>
      </c>
      <c r="C229" s="10" t="s">
        <v>931</v>
      </c>
      <c r="D229" s="67" t="s">
        <v>866</v>
      </c>
      <c r="E229" s="10" t="s">
        <v>888</v>
      </c>
      <c r="F229" s="10">
        <v>58.0</v>
      </c>
      <c r="G229" s="10" t="s">
        <v>852</v>
      </c>
      <c r="H229" s="74"/>
    </row>
    <row r="230" ht="15.75" customHeight="1" outlineLevel="2">
      <c r="B230" s="67">
        <v>44630.0</v>
      </c>
      <c r="C230" s="10" t="s">
        <v>931</v>
      </c>
      <c r="D230" s="67" t="s">
        <v>840</v>
      </c>
      <c r="E230" s="10" t="s">
        <v>908</v>
      </c>
      <c r="F230" s="10">
        <v>87.0</v>
      </c>
      <c r="G230" s="10" t="s">
        <v>909</v>
      </c>
      <c r="H230" s="74"/>
    </row>
    <row r="231" ht="15.75" customHeight="1" outlineLevel="2">
      <c r="B231" s="67">
        <v>44630.0</v>
      </c>
      <c r="C231" s="10" t="s">
        <v>931</v>
      </c>
      <c r="D231" s="67" t="s">
        <v>843</v>
      </c>
      <c r="E231" s="10" t="s">
        <v>908</v>
      </c>
      <c r="F231" s="10">
        <v>134.0</v>
      </c>
      <c r="G231" s="10" t="s">
        <v>910</v>
      </c>
      <c r="H231" s="74"/>
    </row>
    <row r="232" ht="15.75" customHeight="1" outlineLevel="2">
      <c r="B232" s="67">
        <v>44630.0</v>
      </c>
      <c r="C232" s="10" t="s">
        <v>931</v>
      </c>
      <c r="D232" s="67" t="s">
        <v>846</v>
      </c>
      <c r="E232" s="10" t="s">
        <v>911</v>
      </c>
      <c r="F232" s="10">
        <v>150.0</v>
      </c>
      <c r="G232" s="10" t="s">
        <v>912</v>
      </c>
      <c r="H232" s="74"/>
    </row>
    <row r="233" ht="15.75" customHeight="1" outlineLevel="2">
      <c r="B233" s="67">
        <v>44630.0</v>
      </c>
      <c r="C233" s="10" t="s">
        <v>931</v>
      </c>
      <c r="D233" s="67" t="s">
        <v>848</v>
      </c>
      <c r="E233" s="10" t="s">
        <v>911</v>
      </c>
      <c r="F233" s="10">
        <v>135.0</v>
      </c>
      <c r="G233" s="10" t="s">
        <v>913</v>
      </c>
      <c r="H233" s="74"/>
    </row>
    <row r="234" ht="15.75" customHeight="1" outlineLevel="2">
      <c r="B234" s="67">
        <v>44630.0</v>
      </c>
      <c r="C234" s="10" t="s">
        <v>931</v>
      </c>
      <c r="D234" s="67" t="s">
        <v>850</v>
      </c>
      <c r="E234" s="10" t="s">
        <v>911</v>
      </c>
      <c r="F234" s="10">
        <v>80.0</v>
      </c>
      <c r="G234" s="10" t="s">
        <v>914</v>
      </c>
      <c r="H234" s="74"/>
    </row>
    <row r="235" ht="15.75" customHeight="1" outlineLevel="2">
      <c r="B235" s="67">
        <v>44630.0</v>
      </c>
      <c r="C235" s="10" t="s">
        <v>931</v>
      </c>
      <c r="D235" s="67" t="s">
        <v>853</v>
      </c>
      <c r="E235" s="10" t="s">
        <v>908</v>
      </c>
      <c r="F235" s="10">
        <v>92.0</v>
      </c>
      <c r="G235" s="10" t="s">
        <v>915</v>
      </c>
      <c r="H235" s="74"/>
    </row>
    <row r="236" ht="15.75" customHeight="1" outlineLevel="2">
      <c r="B236" s="67">
        <v>44630.0</v>
      </c>
      <c r="C236" s="10" t="s">
        <v>931</v>
      </c>
      <c r="D236" s="67" t="s">
        <v>855</v>
      </c>
      <c r="E236" s="10" t="s">
        <v>908</v>
      </c>
      <c r="F236" s="10">
        <v>96.0</v>
      </c>
      <c r="G236" s="10" t="s">
        <v>916</v>
      </c>
      <c r="H236" s="74"/>
    </row>
    <row r="237" ht="15.75" customHeight="1" outlineLevel="2">
      <c r="B237" s="67">
        <v>44630.0</v>
      </c>
      <c r="C237" s="10" t="s">
        <v>931</v>
      </c>
      <c r="D237" s="67" t="s">
        <v>856</v>
      </c>
      <c r="E237" s="10" t="s">
        <v>908</v>
      </c>
      <c r="F237" s="10">
        <v>102.0</v>
      </c>
      <c r="G237" s="10" t="s">
        <v>917</v>
      </c>
      <c r="H237" s="74"/>
    </row>
    <row r="238" ht="15.75" customHeight="1" outlineLevel="2">
      <c r="B238" s="67">
        <v>44630.0</v>
      </c>
      <c r="C238" s="10" t="s">
        <v>931</v>
      </c>
      <c r="D238" s="67" t="s">
        <v>858</v>
      </c>
      <c r="E238" s="10" t="s">
        <v>908</v>
      </c>
      <c r="F238" s="10">
        <v>89.0</v>
      </c>
      <c r="G238" s="10" t="s">
        <v>918</v>
      </c>
      <c r="H238" s="74"/>
    </row>
    <row r="239" ht="15.75" customHeight="1" outlineLevel="2">
      <c r="B239" s="67">
        <v>44630.0</v>
      </c>
      <c r="C239" s="10" t="s">
        <v>931</v>
      </c>
      <c r="D239" s="67" t="s">
        <v>861</v>
      </c>
      <c r="E239" s="10" t="s">
        <v>908</v>
      </c>
      <c r="F239" s="10">
        <v>119.0</v>
      </c>
      <c r="G239" s="10" t="s">
        <v>919</v>
      </c>
      <c r="H239" s="74"/>
    </row>
    <row r="240" ht="15.75" customHeight="1" outlineLevel="2">
      <c r="B240" s="67">
        <v>44630.0</v>
      </c>
      <c r="C240" s="10" t="s">
        <v>931</v>
      </c>
      <c r="D240" s="67" t="s">
        <v>864</v>
      </c>
      <c r="E240" s="10" t="s">
        <v>908</v>
      </c>
      <c r="F240" s="10">
        <v>67.0</v>
      </c>
      <c r="G240" s="10" t="s">
        <v>918</v>
      </c>
      <c r="H240" s="74"/>
    </row>
    <row r="241" ht="15.75" customHeight="1" outlineLevel="2">
      <c r="B241" s="67">
        <v>44630.0</v>
      </c>
      <c r="C241" s="10" t="s">
        <v>931</v>
      </c>
      <c r="D241" s="67" t="s">
        <v>866</v>
      </c>
      <c r="E241" s="10" t="s">
        <v>921</v>
      </c>
      <c r="F241" s="10">
        <v>139.0</v>
      </c>
      <c r="G241" s="10" t="s">
        <v>922</v>
      </c>
      <c r="H241" s="74"/>
    </row>
    <row r="242" ht="15.75" customHeight="1" outlineLevel="2">
      <c r="B242" s="67">
        <v>44630.0</v>
      </c>
      <c r="C242" s="10" t="s">
        <v>931</v>
      </c>
      <c r="D242" s="67" t="s">
        <v>868</v>
      </c>
      <c r="E242" s="10" t="s">
        <v>911</v>
      </c>
      <c r="F242" s="10">
        <v>84.0</v>
      </c>
      <c r="G242" s="10" t="s">
        <v>923</v>
      </c>
      <c r="H242" s="74"/>
    </row>
    <row r="243" ht="15.75" customHeight="1" outlineLevel="2">
      <c r="B243" s="67">
        <v>44630.0</v>
      </c>
      <c r="C243" s="10" t="s">
        <v>931</v>
      </c>
      <c r="D243" s="67" t="s">
        <v>870</v>
      </c>
      <c r="E243" s="10" t="s">
        <v>908</v>
      </c>
      <c r="F243" s="10">
        <v>152.0</v>
      </c>
      <c r="G243" s="10" t="s">
        <v>924</v>
      </c>
      <c r="H243" s="74"/>
    </row>
    <row r="244" ht="15.75" customHeight="1" outlineLevel="1">
      <c r="B244" s="67"/>
      <c r="C244" s="34" t="s">
        <v>932</v>
      </c>
      <c r="D244" s="67"/>
      <c r="E244" s="10"/>
      <c r="F244" s="10">
        <f>SUBTOTAL(1,F191:F243)</f>
        <v>120.245283</v>
      </c>
      <c r="G244" s="10"/>
      <c r="H244" s="74"/>
    </row>
    <row r="245" ht="15.75" customHeight="1" outlineLevel="2">
      <c r="B245" s="67" t="s">
        <v>785</v>
      </c>
      <c r="C245" s="10" t="s">
        <v>622</v>
      </c>
      <c r="D245" s="67">
        <v>42640.0</v>
      </c>
      <c r="E245" s="10" t="s">
        <v>623</v>
      </c>
      <c r="F245" s="10" t="s">
        <v>624</v>
      </c>
      <c r="G245" s="10">
        <v>1200.0</v>
      </c>
      <c r="H245" s="74"/>
    </row>
    <row r="246" ht="15.75" customHeight="1" outlineLevel="2">
      <c r="B246" s="67" t="s">
        <v>828</v>
      </c>
      <c r="C246" s="10" t="s">
        <v>622</v>
      </c>
      <c r="D246" s="67">
        <v>42973.0</v>
      </c>
      <c r="E246" s="10" t="s">
        <v>623</v>
      </c>
      <c r="F246" s="10" t="s">
        <v>624</v>
      </c>
      <c r="G246" s="10">
        <v>600.0</v>
      </c>
      <c r="H246" s="74"/>
    </row>
    <row r="247" ht="15.75" customHeight="1" outlineLevel="2">
      <c r="B247" s="67" t="s">
        <v>422</v>
      </c>
      <c r="C247" s="10" t="s">
        <v>622</v>
      </c>
      <c r="D247" s="67">
        <v>42385.0</v>
      </c>
      <c r="E247" s="10" t="s">
        <v>619</v>
      </c>
      <c r="F247" s="10" t="s">
        <v>624</v>
      </c>
      <c r="G247" s="10">
        <v>500.0</v>
      </c>
      <c r="H247" s="74"/>
    </row>
    <row r="248" ht="15.75" customHeight="1" outlineLevel="2">
      <c r="B248" s="67" t="s">
        <v>647</v>
      </c>
      <c r="C248" s="10" t="s">
        <v>622</v>
      </c>
      <c r="D248" s="67">
        <v>42361.0</v>
      </c>
      <c r="E248" s="10" t="s">
        <v>623</v>
      </c>
      <c r="F248" s="10" t="s">
        <v>624</v>
      </c>
      <c r="G248" s="10">
        <v>1200.0</v>
      </c>
      <c r="H248" s="74"/>
    </row>
    <row r="249" ht="15.75" customHeight="1" outlineLevel="2">
      <c r="B249" s="67" t="s">
        <v>647</v>
      </c>
      <c r="C249" s="10" t="s">
        <v>622</v>
      </c>
      <c r="D249" s="67">
        <v>42820.0</v>
      </c>
      <c r="E249" s="10" t="s">
        <v>623</v>
      </c>
      <c r="F249" s="10" t="s">
        <v>624</v>
      </c>
      <c r="G249" s="10">
        <v>600.0</v>
      </c>
      <c r="H249" s="74"/>
    </row>
    <row r="250" ht="15.75" customHeight="1" outlineLevel="2">
      <c r="B250" s="67" t="s">
        <v>643</v>
      </c>
      <c r="C250" s="10" t="s">
        <v>622</v>
      </c>
      <c r="D250" s="67">
        <v>42934.0</v>
      </c>
      <c r="E250" s="10" t="s">
        <v>619</v>
      </c>
      <c r="F250" s="10" t="s">
        <v>624</v>
      </c>
      <c r="G250" s="10">
        <v>500.0</v>
      </c>
      <c r="H250" s="74"/>
    </row>
    <row r="251" ht="15.75" customHeight="1" outlineLevel="2">
      <c r="B251" s="67" t="s">
        <v>811</v>
      </c>
      <c r="C251" s="10" t="s">
        <v>622</v>
      </c>
      <c r="D251" s="67">
        <v>42180.0</v>
      </c>
      <c r="E251" s="10" t="s">
        <v>623</v>
      </c>
      <c r="F251" s="10" t="s">
        <v>624</v>
      </c>
      <c r="G251" s="10">
        <v>1200.0</v>
      </c>
      <c r="H251" s="74"/>
    </row>
    <row r="252" ht="15.75" customHeight="1" outlineLevel="2">
      <c r="B252" s="67" t="s">
        <v>808</v>
      </c>
      <c r="C252" s="10" t="s">
        <v>622</v>
      </c>
      <c r="D252" s="67">
        <v>42109.0</v>
      </c>
      <c r="E252" s="10" t="s">
        <v>623</v>
      </c>
      <c r="F252" s="10" t="s">
        <v>624</v>
      </c>
      <c r="G252" s="10">
        <v>600.0</v>
      </c>
      <c r="H252" s="74"/>
    </row>
    <row r="253" ht="15.75" customHeight="1" outlineLevel="2">
      <c r="B253" s="67" t="s">
        <v>818</v>
      </c>
      <c r="C253" s="10" t="s">
        <v>622</v>
      </c>
      <c r="D253" s="67">
        <v>42549.0</v>
      </c>
      <c r="E253" s="10" t="s">
        <v>619</v>
      </c>
      <c r="F253" s="10" t="s">
        <v>624</v>
      </c>
      <c r="G253" s="10">
        <v>500.0</v>
      </c>
      <c r="H253" s="74"/>
    </row>
    <row r="254" ht="15.75" customHeight="1" outlineLevel="2">
      <c r="B254" s="67" t="s">
        <v>651</v>
      </c>
      <c r="C254" s="10" t="s">
        <v>622</v>
      </c>
      <c r="D254" s="67">
        <v>42127.0</v>
      </c>
      <c r="E254" s="10" t="s">
        <v>623</v>
      </c>
      <c r="F254" s="10" t="s">
        <v>624</v>
      </c>
      <c r="G254" s="10">
        <v>1200.0</v>
      </c>
      <c r="H254" s="74"/>
    </row>
    <row r="255" ht="15.75" customHeight="1" outlineLevel="2">
      <c r="B255" s="67" t="s">
        <v>297</v>
      </c>
      <c r="C255" s="10" t="s">
        <v>622</v>
      </c>
      <c r="D255" s="67">
        <v>42164.0</v>
      </c>
      <c r="E255" s="10" t="s">
        <v>623</v>
      </c>
      <c r="F255" s="10" t="s">
        <v>624</v>
      </c>
      <c r="G255" s="10">
        <v>600.0</v>
      </c>
      <c r="H255" s="74"/>
    </row>
    <row r="256" ht="15.75" customHeight="1" outlineLevel="2">
      <c r="B256" s="67" t="s">
        <v>670</v>
      </c>
      <c r="C256" s="10" t="s">
        <v>622</v>
      </c>
      <c r="D256" s="67">
        <v>42061.0</v>
      </c>
      <c r="E256" s="10" t="s">
        <v>619</v>
      </c>
      <c r="F256" s="10" t="s">
        <v>624</v>
      </c>
      <c r="G256" s="10">
        <v>500.0</v>
      </c>
      <c r="H256" s="74"/>
    </row>
    <row r="257" ht="15.75" customHeight="1" outlineLevel="2">
      <c r="B257" s="67" t="s">
        <v>617</v>
      </c>
      <c r="C257" s="10" t="s">
        <v>622</v>
      </c>
      <c r="D257" s="67">
        <v>42176.0</v>
      </c>
      <c r="E257" s="10" t="s">
        <v>623</v>
      </c>
      <c r="F257" s="10" t="s">
        <v>624</v>
      </c>
      <c r="G257" s="10">
        <v>1200.0</v>
      </c>
      <c r="H257" s="74"/>
    </row>
    <row r="258" ht="15.75" customHeight="1" outlineLevel="2">
      <c r="B258" s="67" t="s">
        <v>793</v>
      </c>
      <c r="C258" s="10" t="s">
        <v>622</v>
      </c>
      <c r="D258" s="67">
        <v>42759.0</v>
      </c>
      <c r="E258" s="10" t="s">
        <v>623</v>
      </c>
      <c r="F258" s="10" t="s">
        <v>624</v>
      </c>
      <c r="G258" s="10">
        <v>600.0</v>
      </c>
      <c r="H258" s="74"/>
    </row>
    <row r="259" ht="15.75" customHeight="1" outlineLevel="2">
      <c r="B259" s="67" t="s">
        <v>635</v>
      </c>
      <c r="C259" s="10" t="s">
        <v>622</v>
      </c>
      <c r="D259" s="67">
        <v>42672.0</v>
      </c>
      <c r="E259" s="10" t="s">
        <v>619</v>
      </c>
      <c r="F259" s="10" t="s">
        <v>624</v>
      </c>
      <c r="G259" s="10">
        <v>500.0</v>
      </c>
      <c r="H259" s="74"/>
    </row>
    <row r="260" ht="15.75" customHeight="1" outlineLevel="2">
      <c r="B260" s="67" t="s">
        <v>664</v>
      </c>
      <c r="C260" s="10" t="s">
        <v>622</v>
      </c>
      <c r="D260" s="67">
        <v>42056.0</v>
      </c>
      <c r="E260" s="10" t="s">
        <v>623</v>
      </c>
      <c r="F260" s="10" t="s">
        <v>624</v>
      </c>
      <c r="G260" s="10">
        <v>1200.0</v>
      </c>
      <c r="H260" s="74"/>
    </row>
    <row r="261" ht="15.75" customHeight="1" outlineLevel="2">
      <c r="B261" s="67" t="s">
        <v>658</v>
      </c>
      <c r="C261" s="10" t="s">
        <v>622</v>
      </c>
      <c r="D261" s="67">
        <v>42659.0</v>
      </c>
      <c r="E261" s="10" t="s">
        <v>623</v>
      </c>
      <c r="F261" s="10" t="s">
        <v>624</v>
      </c>
      <c r="G261" s="10">
        <v>600.0</v>
      </c>
      <c r="H261" s="74"/>
    </row>
    <row r="262" ht="15.75" customHeight="1" outlineLevel="2">
      <c r="B262" s="67" t="s">
        <v>686</v>
      </c>
      <c r="C262" s="10" t="s">
        <v>622</v>
      </c>
      <c r="D262" s="67">
        <v>42137.0</v>
      </c>
      <c r="E262" s="10" t="s">
        <v>619</v>
      </c>
      <c r="F262" s="10" t="s">
        <v>624</v>
      </c>
      <c r="G262" s="10">
        <v>500.0</v>
      </c>
      <c r="H262" s="74"/>
    </row>
    <row r="263" ht="15.75" customHeight="1" outlineLevel="2">
      <c r="B263" s="67" t="s">
        <v>700</v>
      </c>
      <c r="C263" s="10" t="s">
        <v>622</v>
      </c>
      <c r="D263" s="67">
        <v>42202.0</v>
      </c>
      <c r="E263" s="10" t="s">
        <v>623</v>
      </c>
      <c r="F263" s="10" t="s">
        <v>624</v>
      </c>
      <c r="G263" s="10">
        <v>1200.0</v>
      </c>
      <c r="H263" s="74"/>
    </row>
    <row r="264" ht="15.75" customHeight="1" outlineLevel="2">
      <c r="B264" s="67" t="s">
        <v>725</v>
      </c>
      <c r="C264" s="10" t="s">
        <v>622</v>
      </c>
      <c r="D264" s="67">
        <v>43095.0</v>
      </c>
      <c r="E264" s="10" t="s">
        <v>623</v>
      </c>
      <c r="F264" s="10" t="s">
        <v>624</v>
      </c>
      <c r="G264" s="10">
        <v>600.0</v>
      </c>
      <c r="H264" s="74"/>
    </row>
    <row r="265" ht="15.75" customHeight="1" outlineLevel="2">
      <c r="B265" s="67" t="s">
        <v>738</v>
      </c>
      <c r="C265" s="10" t="s">
        <v>622</v>
      </c>
      <c r="D265" s="67">
        <v>42303.0</v>
      </c>
      <c r="E265" s="10" t="s">
        <v>619</v>
      </c>
      <c r="F265" s="10" t="s">
        <v>624</v>
      </c>
      <c r="G265" s="10">
        <v>500.0</v>
      </c>
      <c r="H265" s="74"/>
    </row>
    <row r="266" ht="15.75" customHeight="1" outlineLevel="2">
      <c r="B266" s="67" t="s">
        <v>662</v>
      </c>
      <c r="C266" s="10" t="s">
        <v>622</v>
      </c>
      <c r="D266" s="67">
        <v>43011.0</v>
      </c>
      <c r="E266" s="10" t="s">
        <v>623</v>
      </c>
      <c r="F266" s="10" t="s">
        <v>624</v>
      </c>
      <c r="G266" s="10">
        <v>1200.0</v>
      </c>
      <c r="H266" s="74"/>
    </row>
    <row r="267" ht="15.75" customHeight="1" outlineLevel="2">
      <c r="B267" s="67" t="s">
        <v>244</v>
      </c>
      <c r="C267" s="10" t="s">
        <v>622</v>
      </c>
      <c r="D267" s="67">
        <v>42384.0</v>
      </c>
      <c r="E267" s="10" t="s">
        <v>623</v>
      </c>
      <c r="F267" s="10" t="s">
        <v>624</v>
      </c>
      <c r="G267" s="10">
        <v>600.0</v>
      </c>
      <c r="H267" s="74"/>
    </row>
    <row r="268" ht="15.75" customHeight="1" outlineLevel="2">
      <c r="B268" s="67" t="s">
        <v>783</v>
      </c>
      <c r="C268" s="10" t="s">
        <v>622</v>
      </c>
      <c r="D268" s="67">
        <v>42117.0</v>
      </c>
      <c r="E268" s="10" t="s">
        <v>619</v>
      </c>
      <c r="F268" s="10" t="s">
        <v>624</v>
      </c>
      <c r="G268" s="10">
        <v>500.0</v>
      </c>
      <c r="H268" s="74"/>
    </row>
    <row r="269" ht="15.75" customHeight="1" outlineLevel="2">
      <c r="B269" s="67" t="s">
        <v>801</v>
      </c>
      <c r="C269" s="10" t="s">
        <v>622</v>
      </c>
      <c r="D269" s="67">
        <v>42727.0</v>
      </c>
      <c r="E269" s="10" t="s">
        <v>623</v>
      </c>
      <c r="F269" s="10" t="s">
        <v>624</v>
      </c>
      <c r="G269" s="10">
        <v>1200.0</v>
      </c>
      <c r="H269" s="74"/>
    </row>
    <row r="270" ht="15.75" customHeight="1" outlineLevel="2">
      <c r="B270" s="67" t="s">
        <v>187</v>
      </c>
      <c r="C270" s="10" t="s">
        <v>622</v>
      </c>
      <c r="D270" s="67">
        <v>42234.0</v>
      </c>
      <c r="E270" s="10" t="s">
        <v>623</v>
      </c>
      <c r="F270" s="10" t="s">
        <v>624</v>
      </c>
      <c r="G270" s="10">
        <v>600.0</v>
      </c>
      <c r="H270" s="74"/>
    </row>
    <row r="271" ht="15.75" customHeight="1" outlineLevel="2">
      <c r="B271" s="67" t="s">
        <v>637</v>
      </c>
      <c r="C271" s="10" t="s">
        <v>622</v>
      </c>
      <c r="D271" s="67">
        <v>42836.0</v>
      </c>
      <c r="E271" s="10" t="s">
        <v>619</v>
      </c>
      <c r="F271" s="10" t="s">
        <v>624</v>
      </c>
      <c r="G271" s="10">
        <v>500.0</v>
      </c>
      <c r="H271" s="74"/>
    </row>
    <row r="272" ht="15.75" customHeight="1" outlineLevel="2">
      <c r="B272" s="67" t="s">
        <v>187</v>
      </c>
      <c r="C272" s="10" t="s">
        <v>622</v>
      </c>
      <c r="D272" s="67">
        <v>42667.0</v>
      </c>
      <c r="E272" s="10" t="s">
        <v>623</v>
      </c>
      <c r="F272" s="10" t="s">
        <v>624</v>
      </c>
      <c r="G272" s="10">
        <v>1200.0</v>
      </c>
      <c r="H272" s="74"/>
    </row>
    <row r="273" ht="15.75" customHeight="1" outlineLevel="2">
      <c r="B273" s="67" t="s">
        <v>631</v>
      </c>
      <c r="C273" s="10" t="s">
        <v>622</v>
      </c>
      <c r="D273" s="67">
        <v>42669.0</v>
      </c>
      <c r="E273" s="10" t="s">
        <v>623</v>
      </c>
      <c r="F273" s="10" t="s">
        <v>624</v>
      </c>
      <c r="G273" s="10">
        <v>600.0</v>
      </c>
      <c r="H273" s="74"/>
    </row>
    <row r="274" ht="15.75" customHeight="1" outlineLevel="2">
      <c r="B274" s="67" t="s">
        <v>653</v>
      </c>
      <c r="C274" s="10" t="s">
        <v>622</v>
      </c>
      <c r="D274" s="67">
        <v>43111.0</v>
      </c>
      <c r="E274" s="10" t="s">
        <v>619</v>
      </c>
      <c r="F274" s="10" t="s">
        <v>624</v>
      </c>
      <c r="G274" s="10">
        <v>500.0</v>
      </c>
      <c r="H274" s="74"/>
    </row>
    <row r="275" ht="15.75" customHeight="1" outlineLevel="2">
      <c r="B275" s="67" t="s">
        <v>826</v>
      </c>
      <c r="C275" s="10" t="s">
        <v>622</v>
      </c>
      <c r="D275" s="67">
        <v>42803.0</v>
      </c>
      <c r="E275" s="10" t="s">
        <v>623</v>
      </c>
      <c r="F275" s="10" t="s">
        <v>624</v>
      </c>
      <c r="G275" s="10">
        <v>1200.0</v>
      </c>
      <c r="H275" s="74"/>
    </row>
    <row r="276" ht="15.75" customHeight="1" outlineLevel="2">
      <c r="B276" s="67" t="s">
        <v>212</v>
      </c>
      <c r="C276" s="10" t="s">
        <v>622</v>
      </c>
      <c r="D276" s="67">
        <v>42473.0</v>
      </c>
      <c r="E276" s="10" t="s">
        <v>623</v>
      </c>
      <c r="F276" s="10" t="s">
        <v>624</v>
      </c>
      <c r="G276" s="10">
        <v>600.0</v>
      </c>
      <c r="H276" s="74"/>
    </row>
    <row r="277" ht="15.75" customHeight="1" outlineLevel="2">
      <c r="B277" s="67" t="s">
        <v>660</v>
      </c>
      <c r="C277" s="10" t="s">
        <v>622</v>
      </c>
      <c r="D277" s="67">
        <v>42267.0</v>
      </c>
      <c r="E277" s="10" t="s">
        <v>619</v>
      </c>
      <c r="F277" s="10" t="s">
        <v>624</v>
      </c>
      <c r="G277" s="10">
        <v>500.0</v>
      </c>
      <c r="H277" s="74"/>
    </row>
    <row r="278" ht="15.75" customHeight="1" outlineLevel="2">
      <c r="B278" s="67" t="s">
        <v>694</v>
      </c>
      <c r="C278" s="10" t="s">
        <v>622</v>
      </c>
      <c r="D278" s="67">
        <v>43059.0</v>
      </c>
      <c r="E278" s="10" t="s">
        <v>623</v>
      </c>
      <c r="F278" s="10" t="s">
        <v>624</v>
      </c>
      <c r="G278" s="10">
        <v>1200.0</v>
      </c>
      <c r="H278" s="74"/>
    </row>
    <row r="279" ht="15.75" customHeight="1" outlineLevel="2">
      <c r="B279" s="67" t="s">
        <v>799</v>
      </c>
      <c r="C279" s="10" t="s">
        <v>622</v>
      </c>
      <c r="D279" s="67">
        <v>42700.0</v>
      </c>
      <c r="E279" s="10" t="s">
        <v>623</v>
      </c>
      <c r="F279" s="10" t="s">
        <v>624</v>
      </c>
      <c r="G279" s="10">
        <v>600.0</v>
      </c>
      <c r="H279" s="74"/>
    </row>
    <row r="280" ht="15.75" customHeight="1" outlineLevel="2">
      <c r="B280" s="67" t="s">
        <v>766</v>
      </c>
      <c r="C280" s="10" t="s">
        <v>622</v>
      </c>
      <c r="D280" s="67">
        <v>42221.0</v>
      </c>
      <c r="E280" s="10" t="s">
        <v>619</v>
      </c>
      <c r="F280" s="10" t="s">
        <v>624</v>
      </c>
      <c r="G280" s="10">
        <v>500.0</v>
      </c>
      <c r="H280" s="74"/>
    </row>
    <row r="281" ht="15.75" customHeight="1" outlineLevel="2">
      <c r="B281" s="67" t="s">
        <v>758</v>
      </c>
      <c r="C281" s="10" t="s">
        <v>622</v>
      </c>
      <c r="D281" s="67">
        <v>42040.0</v>
      </c>
      <c r="E281" s="10" t="s">
        <v>623</v>
      </c>
      <c r="F281" s="10" t="s">
        <v>624</v>
      </c>
      <c r="G281" s="10">
        <v>1200.0</v>
      </c>
      <c r="H281" s="74"/>
    </row>
    <row r="282" ht="15.75" customHeight="1" outlineLevel="2">
      <c r="B282" s="67" t="s">
        <v>655</v>
      </c>
      <c r="C282" s="10" t="s">
        <v>622</v>
      </c>
      <c r="D282" s="67">
        <v>42979.0</v>
      </c>
      <c r="E282" s="10" t="s">
        <v>623</v>
      </c>
      <c r="F282" s="10" t="s">
        <v>624</v>
      </c>
      <c r="G282" s="10">
        <v>600.0</v>
      </c>
      <c r="H282" s="74"/>
    </row>
    <row r="283" ht="15.75" customHeight="1" outlineLevel="2">
      <c r="B283" s="67" t="s">
        <v>232</v>
      </c>
      <c r="C283" s="10" t="s">
        <v>622</v>
      </c>
      <c r="D283" s="67">
        <v>42946.0</v>
      </c>
      <c r="E283" s="10" t="s">
        <v>619</v>
      </c>
      <c r="F283" s="10" t="s">
        <v>624</v>
      </c>
      <c r="G283" s="10">
        <v>500.0</v>
      </c>
      <c r="H283" s="74"/>
    </row>
    <row r="284" ht="15.75" customHeight="1" outlineLevel="2">
      <c r="B284" s="67" t="s">
        <v>674</v>
      </c>
      <c r="C284" s="10" t="s">
        <v>622</v>
      </c>
      <c r="D284" s="67">
        <v>42869.0</v>
      </c>
      <c r="E284" s="10" t="s">
        <v>623</v>
      </c>
      <c r="F284" s="10" t="s">
        <v>624</v>
      </c>
      <c r="G284" s="10">
        <v>1200.0</v>
      </c>
      <c r="H284" s="74"/>
    </row>
    <row r="285" ht="15.75" customHeight="1" outlineLevel="2">
      <c r="B285" s="67" t="s">
        <v>688</v>
      </c>
      <c r="C285" s="10" t="s">
        <v>622</v>
      </c>
      <c r="D285" s="67">
        <v>42611.0</v>
      </c>
      <c r="E285" s="10" t="s">
        <v>623</v>
      </c>
      <c r="F285" s="10" t="s">
        <v>624</v>
      </c>
      <c r="G285" s="10">
        <v>600.0</v>
      </c>
      <c r="H285" s="74"/>
    </row>
    <row r="286" ht="15.75" customHeight="1" outlineLevel="2">
      <c r="B286" s="67" t="s">
        <v>927</v>
      </c>
      <c r="C286" s="10" t="s">
        <v>622</v>
      </c>
      <c r="D286" s="67">
        <v>42561.0</v>
      </c>
      <c r="E286" s="10" t="s">
        <v>619</v>
      </c>
      <c r="F286" s="10" t="s">
        <v>624</v>
      </c>
      <c r="G286" s="10">
        <v>500.0</v>
      </c>
      <c r="H286" s="74"/>
    </row>
    <row r="287" ht="15.75" customHeight="1" outlineLevel="2">
      <c r="B287" s="67" t="s">
        <v>713</v>
      </c>
      <c r="C287" s="10" t="s">
        <v>622</v>
      </c>
      <c r="D287" s="67">
        <v>42687.0</v>
      </c>
      <c r="E287" s="10" t="s">
        <v>623</v>
      </c>
      <c r="F287" s="10" t="s">
        <v>624</v>
      </c>
      <c r="G287" s="10">
        <v>1200.0</v>
      </c>
      <c r="H287" s="74"/>
    </row>
    <row r="288" ht="15.75" customHeight="1" outlineLevel="2">
      <c r="B288" s="67" t="s">
        <v>734</v>
      </c>
      <c r="C288" s="10" t="s">
        <v>622</v>
      </c>
      <c r="D288" s="67">
        <v>42479.0</v>
      </c>
      <c r="E288" s="10" t="s">
        <v>623</v>
      </c>
      <c r="F288" s="10" t="s">
        <v>624</v>
      </c>
      <c r="G288" s="10">
        <v>600.0</v>
      </c>
      <c r="H288" s="74"/>
    </row>
    <row r="289" ht="15.75" customHeight="1" outlineLevel="2">
      <c r="B289" s="67" t="s">
        <v>744</v>
      </c>
      <c r="C289" s="10" t="s">
        <v>622</v>
      </c>
      <c r="D289" s="67">
        <v>42161.0</v>
      </c>
      <c r="E289" s="10" t="s">
        <v>619</v>
      </c>
      <c r="F289" s="10" t="s">
        <v>624</v>
      </c>
      <c r="G289" s="10">
        <v>500.0</v>
      </c>
      <c r="H289" s="74"/>
    </row>
    <row r="290" ht="15.75" customHeight="1" outlineLevel="2">
      <c r="B290" s="67" t="s">
        <v>748</v>
      </c>
      <c r="C290" s="10" t="s">
        <v>622</v>
      </c>
      <c r="D290" s="67">
        <v>42305.0</v>
      </c>
      <c r="E290" s="10" t="s">
        <v>623</v>
      </c>
      <c r="F290" s="10" t="s">
        <v>624</v>
      </c>
      <c r="G290" s="10">
        <v>1200.0</v>
      </c>
      <c r="H290" s="74"/>
    </row>
    <row r="291" ht="15.75" customHeight="1" outlineLevel="2">
      <c r="B291" s="67" t="s">
        <v>785</v>
      </c>
      <c r="C291" s="10" t="s">
        <v>622</v>
      </c>
      <c r="D291" s="67">
        <v>42902.0</v>
      </c>
      <c r="E291" s="10" t="s">
        <v>623</v>
      </c>
      <c r="F291" s="10" t="s">
        <v>624</v>
      </c>
      <c r="G291" s="10">
        <v>600.0</v>
      </c>
      <c r="H291" s="74"/>
    </row>
    <row r="292" ht="15.75" customHeight="1" outlineLevel="2">
      <c r="B292" s="67" t="s">
        <v>791</v>
      </c>
      <c r="C292" s="10" t="s">
        <v>622</v>
      </c>
      <c r="D292" s="67">
        <v>42849.0</v>
      </c>
      <c r="E292" s="10" t="s">
        <v>619</v>
      </c>
      <c r="F292" s="10" t="s">
        <v>624</v>
      </c>
      <c r="G292" s="10">
        <v>500.0</v>
      </c>
      <c r="H292" s="74"/>
    </row>
    <row r="293" ht="15.75" customHeight="1" outlineLevel="2">
      <c r="B293" s="67" t="s">
        <v>820</v>
      </c>
      <c r="C293" s="10" t="s">
        <v>622</v>
      </c>
      <c r="D293" s="67">
        <v>42549.0</v>
      </c>
      <c r="E293" s="10" t="s">
        <v>623</v>
      </c>
      <c r="F293" s="10" t="s">
        <v>624</v>
      </c>
      <c r="G293" s="10">
        <v>1200.0</v>
      </c>
      <c r="H293" s="74"/>
    </row>
    <row r="294" ht="15.75" customHeight="1" outlineLevel="2">
      <c r="B294" s="67" t="s">
        <v>647</v>
      </c>
      <c r="C294" s="10" t="s">
        <v>622</v>
      </c>
      <c r="D294" s="67">
        <v>43112.0</v>
      </c>
      <c r="E294" s="10" t="s">
        <v>623</v>
      </c>
      <c r="F294" s="10" t="s">
        <v>624</v>
      </c>
      <c r="G294" s="10">
        <v>600.0</v>
      </c>
      <c r="H294" s="74"/>
    </row>
    <row r="295" ht="15.75" customHeight="1" outlineLevel="2">
      <c r="B295" s="67" t="s">
        <v>797</v>
      </c>
      <c r="C295" s="10" t="s">
        <v>622</v>
      </c>
      <c r="D295" s="67">
        <v>43121.0</v>
      </c>
      <c r="E295" s="10" t="s">
        <v>619</v>
      </c>
      <c r="F295" s="10" t="s">
        <v>624</v>
      </c>
      <c r="G295" s="10">
        <v>500.0</v>
      </c>
      <c r="H295" s="74"/>
    </row>
    <row r="296" ht="15.75" customHeight="1" outlineLevel="2">
      <c r="B296" s="67" t="s">
        <v>797</v>
      </c>
      <c r="C296" s="10" t="s">
        <v>622</v>
      </c>
      <c r="D296" s="67">
        <v>42888.0</v>
      </c>
      <c r="E296" s="10" t="s">
        <v>623</v>
      </c>
      <c r="F296" s="10" t="s">
        <v>624</v>
      </c>
      <c r="G296" s="10">
        <v>1200.0</v>
      </c>
      <c r="H296" s="74"/>
    </row>
    <row r="297" ht="15.75" customHeight="1" outlineLevel="2">
      <c r="B297" s="67" t="s">
        <v>811</v>
      </c>
      <c r="C297" s="10" t="s">
        <v>622</v>
      </c>
      <c r="D297" s="67">
        <v>42798.0</v>
      </c>
      <c r="E297" s="10" t="s">
        <v>623</v>
      </c>
      <c r="F297" s="10" t="s">
        <v>624</v>
      </c>
      <c r="G297" s="10">
        <v>600.0</v>
      </c>
      <c r="H297" s="74"/>
    </row>
    <row r="298" ht="15.75" customHeight="1" outlineLevel="2">
      <c r="B298" s="67" t="s">
        <v>672</v>
      </c>
      <c r="C298" s="10" t="s">
        <v>622</v>
      </c>
      <c r="D298" s="67">
        <v>43025.0</v>
      </c>
      <c r="E298" s="10" t="s">
        <v>619</v>
      </c>
      <c r="F298" s="10" t="s">
        <v>624</v>
      </c>
      <c r="G298" s="10">
        <v>500.0</v>
      </c>
      <c r="H298" s="74"/>
    </row>
    <row r="299" ht="15.75" customHeight="1" outlineLevel="2">
      <c r="B299" s="67" t="s">
        <v>702</v>
      </c>
      <c r="C299" s="10" t="s">
        <v>622</v>
      </c>
      <c r="D299" s="67">
        <v>42987.0</v>
      </c>
      <c r="E299" s="10" t="s">
        <v>623</v>
      </c>
      <c r="F299" s="10" t="s">
        <v>624</v>
      </c>
      <c r="G299" s="10">
        <v>1200.0</v>
      </c>
      <c r="H299" s="74"/>
    </row>
    <row r="300" ht="15.75" customHeight="1" outlineLevel="2">
      <c r="B300" s="67" t="s">
        <v>651</v>
      </c>
      <c r="C300" s="10" t="s">
        <v>622</v>
      </c>
      <c r="D300" s="67">
        <v>42490.0</v>
      </c>
      <c r="E300" s="10" t="s">
        <v>623</v>
      </c>
      <c r="F300" s="10" t="s">
        <v>624</v>
      </c>
      <c r="G300" s="10">
        <v>600.0</v>
      </c>
      <c r="H300" s="74"/>
    </row>
    <row r="301" ht="15.75" customHeight="1" outlineLevel="2">
      <c r="B301" s="67" t="s">
        <v>723</v>
      </c>
      <c r="C301" s="10" t="s">
        <v>622</v>
      </c>
      <c r="D301" s="67">
        <v>42606.0</v>
      </c>
      <c r="E301" s="10" t="s">
        <v>619</v>
      </c>
      <c r="F301" s="10" t="s">
        <v>624</v>
      </c>
      <c r="G301" s="10">
        <v>500.0</v>
      </c>
      <c r="H301" s="74"/>
    </row>
    <row r="302" ht="15.75" customHeight="1" outlineLevel="2">
      <c r="B302" s="67" t="s">
        <v>645</v>
      </c>
      <c r="C302" s="10" t="s">
        <v>622</v>
      </c>
      <c r="D302" s="67">
        <v>42853.0</v>
      </c>
      <c r="E302" s="10" t="s">
        <v>623</v>
      </c>
      <c r="F302" s="10" t="s">
        <v>624</v>
      </c>
      <c r="G302" s="10">
        <v>1200.0</v>
      </c>
      <c r="H302" s="74"/>
    </row>
    <row r="303" ht="15.75" customHeight="1" outlineLevel="2">
      <c r="B303" s="67" t="s">
        <v>617</v>
      </c>
      <c r="C303" s="10" t="s">
        <v>622</v>
      </c>
      <c r="D303" s="67">
        <v>42934.0</v>
      </c>
      <c r="E303" s="10" t="s">
        <v>623</v>
      </c>
      <c r="F303" s="10" t="s">
        <v>624</v>
      </c>
      <c r="G303" s="10">
        <v>600.0</v>
      </c>
      <c r="H303" s="74"/>
    </row>
    <row r="304" ht="15.75" customHeight="1" outlineLevel="2">
      <c r="B304" s="67" t="s">
        <v>754</v>
      </c>
      <c r="C304" s="10" t="s">
        <v>622</v>
      </c>
      <c r="D304" s="67">
        <v>42313.0</v>
      </c>
      <c r="E304" s="10" t="s">
        <v>619</v>
      </c>
      <c r="F304" s="10" t="s">
        <v>624</v>
      </c>
      <c r="G304" s="10">
        <v>500.0</v>
      </c>
      <c r="H304" s="74"/>
    </row>
    <row r="305" ht="15.75" customHeight="1" outlineLevel="2">
      <c r="B305" s="67" t="s">
        <v>721</v>
      </c>
      <c r="C305" s="10" t="s">
        <v>622</v>
      </c>
      <c r="D305" s="67">
        <v>42746.0</v>
      </c>
      <c r="E305" s="10" t="s">
        <v>623</v>
      </c>
      <c r="F305" s="10" t="s">
        <v>624</v>
      </c>
      <c r="G305" s="10">
        <v>1200.0</v>
      </c>
      <c r="H305" s="74"/>
    </row>
    <row r="306" ht="15.75" customHeight="1" outlineLevel="2">
      <c r="B306" s="67" t="s">
        <v>664</v>
      </c>
      <c r="C306" s="10" t="s">
        <v>622</v>
      </c>
      <c r="D306" s="67">
        <v>42292.0</v>
      </c>
      <c r="E306" s="10" t="s">
        <v>623</v>
      </c>
      <c r="F306" s="10" t="s">
        <v>624</v>
      </c>
      <c r="G306" s="10">
        <v>600.0</v>
      </c>
      <c r="H306" s="74"/>
    </row>
    <row r="307" ht="15.75" customHeight="1" outlineLevel="2">
      <c r="B307" s="67" t="s">
        <v>666</v>
      </c>
      <c r="C307" s="10" t="s">
        <v>622</v>
      </c>
      <c r="D307" s="67">
        <v>43111.0</v>
      </c>
      <c r="E307" s="10" t="s">
        <v>619</v>
      </c>
      <c r="F307" s="10" t="s">
        <v>624</v>
      </c>
      <c r="G307" s="10">
        <v>500.0</v>
      </c>
      <c r="H307" s="74"/>
    </row>
    <row r="308" ht="15.75" customHeight="1" outlineLevel="2">
      <c r="B308" s="67" t="s">
        <v>396</v>
      </c>
      <c r="C308" s="10" t="s">
        <v>622</v>
      </c>
      <c r="D308" s="67">
        <v>42283.0</v>
      </c>
      <c r="E308" s="10" t="s">
        <v>623</v>
      </c>
      <c r="F308" s="10" t="s">
        <v>624</v>
      </c>
      <c r="G308" s="10">
        <v>1200.0</v>
      </c>
      <c r="H308" s="74"/>
    </row>
    <row r="309" ht="15.75" customHeight="1" outlineLevel="2">
      <c r="B309" s="67" t="s">
        <v>700</v>
      </c>
      <c r="C309" s="10" t="s">
        <v>622</v>
      </c>
      <c r="D309" s="67">
        <v>42118.0</v>
      </c>
      <c r="E309" s="10" t="s">
        <v>623</v>
      </c>
      <c r="F309" s="10" t="s">
        <v>624</v>
      </c>
      <c r="G309" s="10">
        <v>600.0</v>
      </c>
      <c r="H309" s="74"/>
    </row>
    <row r="310" ht="15.75" customHeight="1" outlineLevel="2">
      <c r="B310" s="67" t="s">
        <v>717</v>
      </c>
      <c r="C310" s="10" t="s">
        <v>622</v>
      </c>
      <c r="D310" s="67">
        <v>42287.0</v>
      </c>
      <c r="E310" s="10" t="s">
        <v>619</v>
      </c>
      <c r="F310" s="10" t="s">
        <v>624</v>
      </c>
      <c r="G310" s="10">
        <v>500.0</v>
      </c>
      <c r="H310" s="74"/>
    </row>
    <row r="311" ht="15.75" customHeight="1" outlineLevel="2">
      <c r="B311" s="67" t="s">
        <v>350</v>
      </c>
      <c r="C311" s="10" t="s">
        <v>622</v>
      </c>
      <c r="D311" s="67">
        <v>42172.0</v>
      </c>
      <c r="E311" s="10" t="s">
        <v>623</v>
      </c>
      <c r="F311" s="10" t="s">
        <v>624</v>
      </c>
      <c r="G311" s="10">
        <v>1200.0</v>
      </c>
      <c r="H311" s="74"/>
    </row>
    <row r="312" ht="15.75" customHeight="1" outlineLevel="2">
      <c r="B312" s="67" t="s">
        <v>662</v>
      </c>
      <c r="C312" s="10" t="s">
        <v>622</v>
      </c>
      <c r="D312" s="67">
        <v>42287.0</v>
      </c>
      <c r="E312" s="10" t="s">
        <v>623</v>
      </c>
      <c r="F312" s="10" t="s">
        <v>624</v>
      </c>
      <c r="G312" s="10">
        <v>600.0</v>
      </c>
      <c r="H312" s="74"/>
    </row>
    <row r="313" ht="15.75" customHeight="1" outlineLevel="2">
      <c r="B313" s="67" t="s">
        <v>742</v>
      </c>
      <c r="C313" s="10" t="s">
        <v>622</v>
      </c>
      <c r="D313" s="67">
        <v>42452.0</v>
      </c>
      <c r="E313" s="10" t="s">
        <v>619</v>
      </c>
      <c r="F313" s="10" t="s">
        <v>624</v>
      </c>
      <c r="G313" s="10">
        <v>500.0</v>
      </c>
      <c r="H313" s="74"/>
    </row>
    <row r="314" ht="15.75" customHeight="1" outlineLevel="2">
      <c r="B314" s="67" t="s">
        <v>775</v>
      </c>
      <c r="C314" s="10" t="s">
        <v>622</v>
      </c>
      <c r="D314" s="67">
        <v>42263.0</v>
      </c>
      <c r="E314" s="10" t="s">
        <v>623</v>
      </c>
      <c r="F314" s="10" t="s">
        <v>624</v>
      </c>
      <c r="G314" s="10">
        <v>1200.0</v>
      </c>
      <c r="H314" s="74"/>
    </row>
    <row r="315" ht="15.75" customHeight="1" outlineLevel="2">
      <c r="B315" s="67" t="s">
        <v>801</v>
      </c>
      <c r="C315" s="10" t="s">
        <v>622</v>
      </c>
      <c r="D315" s="67">
        <v>42675.0</v>
      </c>
      <c r="E315" s="10" t="s">
        <v>623</v>
      </c>
      <c r="F315" s="10" t="s">
        <v>624</v>
      </c>
      <c r="G315" s="10">
        <v>600.0</v>
      </c>
      <c r="H315" s="74"/>
    </row>
    <row r="316" ht="15.75" customHeight="1" outlineLevel="2">
      <c r="B316" s="67" t="s">
        <v>828</v>
      </c>
      <c r="C316" s="10" t="s">
        <v>622</v>
      </c>
      <c r="D316" s="67">
        <v>42941.0</v>
      </c>
      <c r="E316" s="10" t="s">
        <v>619</v>
      </c>
      <c r="F316" s="10" t="s">
        <v>624</v>
      </c>
      <c r="G316" s="10">
        <v>500.0</v>
      </c>
      <c r="H316" s="74"/>
    </row>
    <row r="317" ht="15.75" customHeight="1" outlineLevel="2">
      <c r="B317" s="67" t="s">
        <v>187</v>
      </c>
      <c r="C317" s="10" t="s">
        <v>622</v>
      </c>
      <c r="D317" s="67">
        <v>42516.0</v>
      </c>
      <c r="E317" s="10" t="s">
        <v>623</v>
      </c>
      <c r="F317" s="10" t="s">
        <v>624</v>
      </c>
      <c r="G317" s="10">
        <v>1200.0</v>
      </c>
      <c r="H317" s="74"/>
    </row>
    <row r="318" ht="15.75" customHeight="1" outlineLevel="2">
      <c r="B318" s="67" t="s">
        <v>187</v>
      </c>
      <c r="C318" s="10" t="s">
        <v>622</v>
      </c>
      <c r="D318" s="67">
        <v>42285.0</v>
      </c>
      <c r="E318" s="10" t="s">
        <v>623</v>
      </c>
      <c r="F318" s="10" t="s">
        <v>624</v>
      </c>
      <c r="G318" s="10">
        <v>600.0</v>
      </c>
      <c r="H318" s="74"/>
    </row>
    <row r="319" ht="15.75" customHeight="1" outlineLevel="2">
      <c r="B319" s="67" t="s">
        <v>647</v>
      </c>
      <c r="C319" s="10" t="s">
        <v>622</v>
      </c>
      <c r="D319" s="67">
        <v>42340.0</v>
      </c>
      <c r="E319" s="10" t="s">
        <v>619</v>
      </c>
      <c r="F319" s="10" t="s">
        <v>624</v>
      </c>
      <c r="G319" s="10">
        <v>500.0</v>
      </c>
      <c r="H319" s="74"/>
    </row>
    <row r="320" ht="15.75" customHeight="1" outlineLevel="2">
      <c r="B320" s="67" t="s">
        <v>641</v>
      </c>
      <c r="C320" s="10" t="s">
        <v>622</v>
      </c>
      <c r="D320" s="67">
        <v>42691.0</v>
      </c>
      <c r="E320" s="10" t="s">
        <v>623</v>
      </c>
      <c r="F320" s="10" t="s">
        <v>624</v>
      </c>
      <c r="G320" s="10">
        <v>1200.0</v>
      </c>
      <c r="H320" s="74"/>
    </row>
    <row r="321" ht="15.75" customHeight="1" outlineLevel="2">
      <c r="B321" s="67" t="s">
        <v>826</v>
      </c>
      <c r="C321" s="10" t="s">
        <v>622</v>
      </c>
      <c r="D321" s="67">
        <v>42170.0</v>
      </c>
      <c r="E321" s="10" t="s">
        <v>623</v>
      </c>
      <c r="F321" s="10" t="s">
        <v>624</v>
      </c>
      <c r="G321" s="10">
        <v>600.0</v>
      </c>
      <c r="H321" s="74"/>
    </row>
    <row r="322" ht="15.75" customHeight="1" outlineLevel="2">
      <c r="B322" s="67" t="s">
        <v>808</v>
      </c>
      <c r="C322" s="10" t="s">
        <v>622</v>
      </c>
      <c r="D322" s="67">
        <v>43054.0</v>
      </c>
      <c r="E322" s="10" t="s">
        <v>619</v>
      </c>
      <c r="F322" s="10" t="s">
        <v>624</v>
      </c>
      <c r="G322" s="10">
        <v>500.0</v>
      </c>
      <c r="H322" s="74"/>
    </row>
    <row r="323" ht="15.75" customHeight="1" outlineLevel="2">
      <c r="B323" s="67" t="s">
        <v>678</v>
      </c>
      <c r="C323" s="10" t="s">
        <v>622</v>
      </c>
      <c r="D323" s="67">
        <v>42160.0</v>
      </c>
      <c r="E323" s="10" t="s">
        <v>623</v>
      </c>
      <c r="F323" s="10" t="s">
        <v>624</v>
      </c>
      <c r="G323" s="10">
        <v>1200.0</v>
      </c>
      <c r="H323" s="74"/>
    </row>
    <row r="324" ht="15.75" customHeight="1" outlineLevel="2">
      <c r="B324" s="67" t="s">
        <v>694</v>
      </c>
      <c r="C324" s="10" t="s">
        <v>622</v>
      </c>
      <c r="D324" s="67">
        <v>42036.0</v>
      </c>
      <c r="E324" s="10" t="s">
        <v>623</v>
      </c>
      <c r="F324" s="10" t="s">
        <v>624</v>
      </c>
      <c r="G324" s="10">
        <v>600.0</v>
      </c>
      <c r="H324" s="74"/>
    </row>
    <row r="325" ht="15.75" customHeight="1" outlineLevel="2">
      <c r="B325" s="67" t="s">
        <v>297</v>
      </c>
      <c r="C325" s="10" t="s">
        <v>622</v>
      </c>
      <c r="D325" s="67">
        <v>43084.0</v>
      </c>
      <c r="E325" s="10" t="s">
        <v>619</v>
      </c>
      <c r="F325" s="10" t="s">
        <v>624</v>
      </c>
      <c r="G325" s="10">
        <v>500.0</v>
      </c>
      <c r="H325" s="74"/>
    </row>
    <row r="326" ht="15.75" customHeight="1" outlineLevel="2">
      <c r="B326" s="67" t="s">
        <v>639</v>
      </c>
      <c r="C326" s="10" t="s">
        <v>622</v>
      </c>
      <c r="D326" s="67">
        <v>42161.0</v>
      </c>
      <c r="E326" s="10" t="s">
        <v>623</v>
      </c>
      <c r="F326" s="10" t="s">
        <v>624</v>
      </c>
      <c r="G326" s="10">
        <v>1200.0</v>
      </c>
      <c r="H326" s="74"/>
    </row>
    <row r="327" ht="15.75" customHeight="1" outlineLevel="2">
      <c r="B327" s="67" t="s">
        <v>758</v>
      </c>
      <c r="C327" s="10" t="s">
        <v>622</v>
      </c>
      <c r="D327" s="67">
        <v>42868.0</v>
      </c>
      <c r="E327" s="10" t="s">
        <v>623</v>
      </c>
      <c r="F327" s="10" t="s">
        <v>624</v>
      </c>
      <c r="G327" s="10">
        <v>600.0</v>
      </c>
      <c r="H327" s="74"/>
    </row>
    <row r="328" ht="15.75" customHeight="1" outlineLevel="2">
      <c r="B328" s="67" t="s">
        <v>793</v>
      </c>
      <c r="C328" s="10" t="s">
        <v>622</v>
      </c>
      <c r="D328" s="67">
        <v>42149.0</v>
      </c>
      <c r="E328" s="10" t="s">
        <v>619</v>
      </c>
      <c r="F328" s="10" t="s">
        <v>624</v>
      </c>
      <c r="G328" s="10">
        <v>500.0</v>
      </c>
      <c r="H328" s="74"/>
    </row>
    <row r="329" ht="15.75" customHeight="1" outlineLevel="2">
      <c r="B329" s="67" t="s">
        <v>803</v>
      </c>
      <c r="C329" s="10" t="s">
        <v>622</v>
      </c>
      <c r="D329" s="67">
        <v>42814.0</v>
      </c>
      <c r="E329" s="10" t="s">
        <v>623</v>
      </c>
      <c r="F329" s="10" t="s">
        <v>624</v>
      </c>
      <c r="G329" s="10">
        <v>1200.0</v>
      </c>
      <c r="H329" s="74"/>
    </row>
    <row r="330" ht="15.75" customHeight="1" outlineLevel="2">
      <c r="B330" s="67" t="s">
        <v>674</v>
      </c>
      <c r="C330" s="10" t="s">
        <v>622</v>
      </c>
      <c r="D330" s="67">
        <v>42567.0</v>
      </c>
      <c r="E330" s="10" t="s">
        <v>623</v>
      </c>
      <c r="F330" s="10" t="s">
        <v>624</v>
      </c>
      <c r="G330" s="10">
        <v>600.0</v>
      </c>
      <c r="H330" s="74"/>
    </row>
    <row r="331" ht="15.75" customHeight="1" outlineLevel="2">
      <c r="B331" s="67" t="s">
        <v>658</v>
      </c>
      <c r="C331" s="10" t="s">
        <v>622</v>
      </c>
      <c r="D331" s="67">
        <v>42011.0</v>
      </c>
      <c r="E331" s="10" t="s">
        <v>619</v>
      </c>
      <c r="F331" s="10" t="s">
        <v>624</v>
      </c>
      <c r="G331" s="10">
        <v>500.0</v>
      </c>
      <c r="H331" s="74"/>
    </row>
    <row r="332" ht="15.75" customHeight="1" outlineLevel="2">
      <c r="B332" s="67" t="s">
        <v>690</v>
      </c>
      <c r="C332" s="10" t="s">
        <v>622</v>
      </c>
      <c r="D332" s="67">
        <v>42497.0</v>
      </c>
      <c r="E332" s="10" t="s">
        <v>623</v>
      </c>
      <c r="F332" s="10" t="s">
        <v>624</v>
      </c>
      <c r="G332" s="10">
        <v>1200.0</v>
      </c>
      <c r="H332" s="74"/>
    </row>
    <row r="333" ht="15.75" customHeight="1" outlineLevel="2">
      <c r="B333" s="67" t="s">
        <v>713</v>
      </c>
      <c r="C333" s="10" t="s">
        <v>622</v>
      </c>
      <c r="D333" s="67">
        <v>42679.0</v>
      </c>
      <c r="E333" s="10" t="s">
        <v>623</v>
      </c>
      <c r="F333" s="10" t="s">
        <v>624</v>
      </c>
      <c r="G333" s="10">
        <v>600.0</v>
      </c>
      <c r="H333" s="74"/>
    </row>
    <row r="334" ht="15.75" customHeight="1" outlineLevel="2">
      <c r="B334" s="67" t="s">
        <v>725</v>
      </c>
      <c r="C334" s="10" t="s">
        <v>622</v>
      </c>
      <c r="D334" s="67">
        <v>43025.0</v>
      </c>
      <c r="E334" s="10" t="s">
        <v>619</v>
      </c>
      <c r="F334" s="10" t="s">
        <v>624</v>
      </c>
      <c r="G334" s="10">
        <v>500.0</v>
      </c>
      <c r="H334" s="74"/>
    </row>
    <row r="335" ht="15.75" customHeight="1" outlineLevel="2">
      <c r="B335" s="67" t="s">
        <v>736</v>
      </c>
      <c r="C335" s="10" t="s">
        <v>622</v>
      </c>
      <c r="D335" s="67">
        <v>42308.0</v>
      </c>
      <c r="E335" s="10" t="s">
        <v>623</v>
      </c>
      <c r="F335" s="10" t="s">
        <v>624</v>
      </c>
      <c r="G335" s="10">
        <v>1200.0</v>
      </c>
      <c r="H335" s="74"/>
    </row>
    <row r="336" ht="15.75" customHeight="1" outlineLevel="2">
      <c r="B336" s="67" t="s">
        <v>748</v>
      </c>
      <c r="C336" s="10" t="s">
        <v>622</v>
      </c>
      <c r="D336" s="67">
        <v>42475.0</v>
      </c>
      <c r="E336" s="10" t="s">
        <v>623</v>
      </c>
      <c r="F336" s="10" t="s">
        <v>624</v>
      </c>
      <c r="G336" s="10">
        <v>600.0</v>
      </c>
      <c r="H336" s="74"/>
    </row>
    <row r="337" ht="15.75" customHeight="1" outlineLevel="2">
      <c r="B337" s="67" t="s">
        <v>244</v>
      </c>
      <c r="C337" s="10" t="s">
        <v>622</v>
      </c>
      <c r="D337" s="67">
        <v>43031.0</v>
      </c>
      <c r="E337" s="10" t="s">
        <v>619</v>
      </c>
      <c r="F337" s="10" t="s">
        <v>624</v>
      </c>
      <c r="G337" s="10">
        <v>500.0</v>
      </c>
      <c r="H337" s="74"/>
    </row>
    <row r="338" ht="15.75" customHeight="1" outlineLevel="2">
      <c r="B338" s="67" t="s">
        <v>789</v>
      </c>
      <c r="C338" s="10" t="s">
        <v>622</v>
      </c>
      <c r="D338" s="67">
        <v>42373.0</v>
      </c>
      <c r="E338" s="10" t="s">
        <v>623</v>
      </c>
      <c r="F338" s="10" t="s">
        <v>624</v>
      </c>
      <c r="G338" s="10">
        <v>1200.0</v>
      </c>
      <c r="H338" s="74"/>
    </row>
    <row r="339" ht="15.75" customHeight="1" outlineLevel="2">
      <c r="B339" s="67" t="s">
        <v>820</v>
      </c>
      <c r="C339" s="10" t="s">
        <v>622</v>
      </c>
      <c r="D339" s="67">
        <v>42620.0</v>
      </c>
      <c r="E339" s="10" t="s">
        <v>623</v>
      </c>
      <c r="F339" s="10" t="s">
        <v>624</v>
      </c>
      <c r="G339" s="10">
        <v>600.0</v>
      </c>
      <c r="H339" s="74"/>
    </row>
    <row r="340" ht="15.75" customHeight="1" outlineLevel="1">
      <c r="B340" s="67"/>
      <c r="C340" s="34" t="s">
        <v>933</v>
      </c>
      <c r="D340" s="67"/>
      <c r="E340" s="10"/>
      <c r="F340" s="10" t="str">
        <f>SUBTOTAL(1,F245:F339)</f>
        <v>#DIV/0!</v>
      </c>
      <c r="G340" s="10"/>
      <c r="H340" s="74"/>
    </row>
    <row r="341" ht="15.75" customHeight="1" outlineLevel="2">
      <c r="B341" s="67" t="s">
        <v>787</v>
      </c>
      <c r="C341" s="10" t="s">
        <v>629</v>
      </c>
      <c r="D341" s="67">
        <v>42683.0</v>
      </c>
      <c r="E341" s="10" t="s">
        <v>623</v>
      </c>
      <c r="F341" s="10" t="s">
        <v>624</v>
      </c>
      <c r="G341" s="10">
        <v>900.0</v>
      </c>
      <c r="H341" s="74"/>
    </row>
    <row r="342" ht="15.75" customHeight="1" outlineLevel="2">
      <c r="B342" s="67" t="s">
        <v>175</v>
      </c>
      <c r="C342" s="10" t="s">
        <v>629</v>
      </c>
      <c r="D342" s="67">
        <v>43111.0</v>
      </c>
      <c r="E342" s="10" t="s">
        <v>623</v>
      </c>
      <c r="F342" s="10" t="s">
        <v>626</v>
      </c>
      <c r="G342" s="10">
        <v>600.0</v>
      </c>
      <c r="H342" s="74"/>
    </row>
    <row r="343" ht="15.75" customHeight="1" outlineLevel="2">
      <c r="B343" s="67" t="s">
        <v>820</v>
      </c>
      <c r="C343" s="10" t="s">
        <v>629</v>
      </c>
      <c r="D343" s="67">
        <v>42166.0</v>
      </c>
      <c r="E343" s="10" t="s">
        <v>623</v>
      </c>
      <c r="F343" s="10" t="s">
        <v>620</v>
      </c>
      <c r="G343" s="10">
        <v>600.0</v>
      </c>
      <c r="H343" s="74"/>
    </row>
    <row r="344" ht="15.75" customHeight="1" outlineLevel="2">
      <c r="B344" s="67" t="s">
        <v>422</v>
      </c>
      <c r="C344" s="10" t="s">
        <v>629</v>
      </c>
      <c r="D344" s="67">
        <v>42074.0</v>
      </c>
      <c r="E344" s="10" t="s">
        <v>623</v>
      </c>
      <c r="F344" s="10" t="s">
        <v>620</v>
      </c>
      <c r="G344" s="10">
        <v>400.0</v>
      </c>
      <c r="H344" s="74"/>
    </row>
    <row r="345" ht="15.75" customHeight="1" outlineLevel="2">
      <c r="B345" s="67" t="s">
        <v>422</v>
      </c>
      <c r="C345" s="10" t="s">
        <v>629</v>
      </c>
      <c r="D345" s="67">
        <v>42753.0</v>
      </c>
      <c r="E345" s="10" t="s">
        <v>623</v>
      </c>
      <c r="F345" s="10" t="s">
        <v>624</v>
      </c>
      <c r="G345" s="10">
        <v>900.0</v>
      </c>
      <c r="H345" s="74"/>
    </row>
    <row r="346" ht="15.75" customHeight="1" outlineLevel="2">
      <c r="B346" s="67" t="s">
        <v>637</v>
      </c>
      <c r="C346" s="10" t="s">
        <v>629</v>
      </c>
      <c r="D346" s="67">
        <v>42273.0</v>
      </c>
      <c r="E346" s="10" t="s">
        <v>623</v>
      </c>
      <c r="F346" s="10" t="s">
        <v>626</v>
      </c>
      <c r="G346" s="10">
        <v>600.0</v>
      </c>
      <c r="H346" s="74"/>
    </row>
    <row r="347" ht="15.75" customHeight="1" outlineLevel="2">
      <c r="B347" s="67" t="s">
        <v>797</v>
      </c>
      <c r="C347" s="10" t="s">
        <v>629</v>
      </c>
      <c r="D347" s="67">
        <v>42578.0</v>
      </c>
      <c r="E347" s="10" t="s">
        <v>623</v>
      </c>
      <c r="F347" s="10" t="s">
        <v>620</v>
      </c>
      <c r="G347" s="10">
        <v>600.0</v>
      </c>
      <c r="H347" s="74"/>
    </row>
    <row r="348" ht="15.75" customHeight="1" outlineLevel="2">
      <c r="B348" s="67" t="s">
        <v>649</v>
      </c>
      <c r="C348" s="10" t="s">
        <v>629</v>
      </c>
      <c r="D348" s="67">
        <v>43001.0</v>
      </c>
      <c r="E348" s="10" t="s">
        <v>623</v>
      </c>
      <c r="F348" s="10" t="s">
        <v>620</v>
      </c>
      <c r="G348" s="10">
        <v>400.0</v>
      </c>
      <c r="H348" s="74"/>
    </row>
    <row r="349" ht="15.75" customHeight="1" outlineLevel="2">
      <c r="B349" s="67" t="s">
        <v>762</v>
      </c>
      <c r="C349" s="10" t="s">
        <v>629</v>
      </c>
      <c r="D349" s="67">
        <v>42370.0</v>
      </c>
      <c r="E349" s="10" t="s">
        <v>623</v>
      </c>
      <c r="F349" s="10" t="s">
        <v>624</v>
      </c>
      <c r="G349" s="10">
        <v>900.0</v>
      </c>
      <c r="H349" s="74"/>
    </row>
    <row r="350" ht="15.75" customHeight="1" outlineLevel="2">
      <c r="B350" s="67" t="s">
        <v>795</v>
      </c>
      <c r="C350" s="10" t="s">
        <v>629</v>
      </c>
      <c r="D350" s="67">
        <v>42696.0</v>
      </c>
      <c r="E350" s="10" t="s">
        <v>623</v>
      </c>
      <c r="F350" s="10" t="s">
        <v>626</v>
      </c>
      <c r="G350" s="10">
        <v>600.0</v>
      </c>
      <c r="H350" s="74"/>
    </row>
    <row r="351" ht="15.75" customHeight="1" outlineLevel="2">
      <c r="B351" s="67" t="s">
        <v>702</v>
      </c>
      <c r="C351" s="10" t="s">
        <v>629</v>
      </c>
      <c r="D351" s="67">
        <v>43033.0</v>
      </c>
      <c r="E351" s="10" t="s">
        <v>623</v>
      </c>
      <c r="F351" s="10" t="s">
        <v>620</v>
      </c>
      <c r="G351" s="10">
        <v>600.0</v>
      </c>
      <c r="H351" s="74"/>
    </row>
    <row r="352" ht="15.75" customHeight="1" outlineLevel="2">
      <c r="B352" s="67" t="s">
        <v>680</v>
      </c>
      <c r="C352" s="10" t="s">
        <v>629</v>
      </c>
      <c r="D352" s="67">
        <v>43055.0</v>
      </c>
      <c r="E352" s="10" t="s">
        <v>623</v>
      </c>
      <c r="F352" s="10" t="s">
        <v>620</v>
      </c>
      <c r="G352" s="10">
        <v>400.0</v>
      </c>
      <c r="H352" s="74"/>
    </row>
    <row r="353" ht="15.75" customHeight="1" outlineLevel="2">
      <c r="B353" s="67" t="s">
        <v>711</v>
      </c>
      <c r="C353" s="10" t="s">
        <v>629</v>
      </c>
      <c r="D353" s="67">
        <v>42016.0</v>
      </c>
      <c r="E353" s="10" t="s">
        <v>623</v>
      </c>
      <c r="F353" s="10" t="s">
        <v>624</v>
      </c>
      <c r="G353" s="10">
        <v>900.0</v>
      </c>
      <c r="H353" s="74"/>
    </row>
    <row r="354" ht="15.75" customHeight="1" outlineLevel="2">
      <c r="B354" s="67" t="s">
        <v>727</v>
      </c>
      <c r="C354" s="10" t="s">
        <v>629</v>
      </c>
      <c r="D354" s="67">
        <v>42176.0</v>
      </c>
      <c r="E354" s="10" t="s">
        <v>623</v>
      </c>
      <c r="F354" s="10" t="s">
        <v>626</v>
      </c>
      <c r="G354" s="10">
        <v>600.0</v>
      </c>
      <c r="H354" s="74"/>
    </row>
    <row r="355" ht="15.75" customHeight="1" outlineLevel="2">
      <c r="B355" s="67" t="s">
        <v>645</v>
      </c>
      <c r="C355" s="10" t="s">
        <v>629</v>
      </c>
      <c r="D355" s="67">
        <v>42844.0</v>
      </c>
      <c r="E355" s="10" t="s">
        <v>623</v>
      </c>
      <c r="F355" s="10" t="s">
        <v>620</v>
      </c>
      <c r="G355" s="10">
        <v>600.0</v>
      </c>
      <c r="H355" s="74"/>
    </row>
    <row r="356" ht="15.75" customHeight="1" outlineLevel="2">
      <c r="B356" s="67" t="s">
        <v>772</v>
      </c>
      <c r="C356" s="10" t="s">
        <v>629</v>
      </c>
      <c r="D356" s="67">
        <v>42562.0</v>
      </c>
      <c r="E356" s="10" t="s">
        <v>623</v>
      </c>
      <c r="F356" s="10" t="s">
        <v>620</v>
      </c>
      <c r="G356" s="10">
        <v>400.0</v>
      </c>
      <c r="H356" s="74"/>
    </row>
    <row r="357" ht="15.75" customHeight="1" outlineLevel="2">
      <c r="B357" s="67" t="s">
        <v>756</v>
      </c>
      <c r="C357" s="10" t="s">
        <v>629</v>
      </c>
      <c r="D357" s="67">
        <v>42930.0</v>
      </c>
      <c r="E357" s="10" t="s">
        <v>623</v>
      </c>
      <c r="F357" s="10" t="s">
        <v>624</v>
      </c>
      <c r="G357" s="10">
        <v>900.0</v>
      </c>
      <c r="H357" s="74"/>
    </row>
    <row r="358" ht="15.75" customHeight="1" outlineLevel="2">
      <c r="B358" s="67" t="s">
        <v>779</v>
      </c>
      <c r="C358" s="10" t="s">
        <v>629</v>
      </c>
      <c r="D358" s="67">
        <v>42508.0</v>
      </c>
      <c r="E358" s="10" t="s">
        <v>623</v>
      </c>
      <c r="F358" s="10" t="s">
        <v>626</v>
      </c>
      <c r="G358" s="10">
        <v>600.0</v>
      </c>
      <c r="H358" s="74"/>
    </row>
    <row r="359" ht="15.75" customHeight="1" outlineLevel="2">
      <c r="B359" s="67" t="s">
        <v>721</v>
      </c>
      <c r="C359" s="10" t="s">
        <v>629</v>
      </c>
      <c r="D359" s="67">
        <v>42682.0</v>
      </c>
      <c r="E359" s="10" t="s">
        <v>623</v>
      </c>
      <c r="F359" s="10" t="s">
        <v>620</v>
      </c>
      <c r="G359" s="10">
        <v>600.0</v>
      </c>
      <c r="H359" s="74"/>
    </row>
    <row r="360" ht="15.75" customHeight="1" outlineLevel="2">
      <c r="B360" s="67" t="s">
        <v>676</v>
      </c>
      <c r="C360" s="10" t="s">
        <v>629</v>
      </c>
      <c r="D360" s="67">
        <v>43120.0</v>
      </c>
      <c r="E360" s="10" t="s">
        <v>623</v>
      </c>
      <c r="F360" s="10" t="s">
        <v>620</v>
      </c>
      <c r="G360" s="10">
        <v>400.0</v>
      </c>
      <c r="H360" s="74"/>
    </row>
    <row r="361" ht="15.75" customHeight="1" outlineLevel="2">
      <c r="B361" s="67" t="s">
        <v>706</v>
      </c>
      <c r="C361" s="10" t="s">
        <v>629</v>
      </c>
      <c r="D361" s="67">
        <v>42367.0</v>
      </c>
      <c r="E361" s="10" t="s">
        <v>623</v>
      </c>
      <c r="F361" s="10" t="s">
        <v>624</v>
      </c>
      <c r="G361" s="10">
        <v>900.0</v>
      </c>
      <c r="H361" s="74"/>
    </row>
    <row r="362" ht="15.75" customHeight="1" outlineLevel="2">
      <c r="B362" s="67" t="s">
        <v>768</v>
      </c>
      <c r="C362" s="10" t="s">
        <v>629</v>
      </c>
      <c r="D362" s="67">
        <v>42857.0</v>
      </c>
      <c r="E362" s="10" t="s">
        <v>623</v>
      </c>
      <c r="F362" s="10" t="s">
        <v>626</v>
      </c>
      <c r="G362" s="10">
        <v>600.0</v>
      </c>
      <c r="H362" s="74"/>
    </row>
    <row r="363" ht="15.75" customHeight="1" outlineLevel="2">
      <c r="B363" s="67" t="s">
        <v>396</v>
      </c>
      <c r="C363" s="10" t="s">
        <v>629</v>
      </c>
      <c r="D363" s="67">
        <v>42563.0</v>
      </c>
      <c r="E363" s="10" t="s">
        <v>623</v>
      </c>
      <c r="F363" s="10" t="s">
        <v>620</v>
      </c>
      <c r="G363" s="10">
        <v>600.0</v>
      </c>
      <c r="H363" s="74"/>
    </row>
    <row r="364" ht="15.75" customHeight="1" outlineLevel="2">
      <c r="B364" s="67" t="s">
        <v>696</v>
      </c>
      <c r="C364" s="10" t="s">
        <v>629</v>
      </c>
      <c r="D364" s="67">
        <v>42013.0</v>
      </c>
      <c r="E364" s="10" t="s">
        <v>623</v>
      </c>
      <c r="F364" s="10" t="s">
        <v>620</v>
      </c>
      <c r="G364" s="10">
        <v>400.0</v>
      </c>
      <c r="H364" s="74"/>
    </row>
    <row r="365" ht="15.75" customHeight="1" outlineLevel="2">
      <c r="B365" s="67" t="s">
        <v>704</v>
      </c>
      <c r="C365" s="10" t="s">
        <v>629</v>
      </c>
      <c r="D365" s="67">
        <v>43082.0</v>
      </c>
      <c r="E365" s="10" t="s">
        <v>623</v>
      </c>
      <c r="F365" s="10" t="s">
        <v>624</v>
      </c>
      <c r="G365" s="10">
        <v>900.0</v>
      </c>
      <c r="H365" s="74"/>
    </row>
    <row r="366" ht="15.75" customHeight="1" outlineLevel="2">
      <c r="B366" s="67" t="s">
        <v>715</v>
      </c>
      <c r="C366" s="10" t="s">
        <v>629</v>
      </c>
      <c r="D366" s="67">
        <v>42028.0</v>
      </c>
      <c r="E366" s="10" t="s">
        <v>623</v>
      </c>
      <c r="F366" s="10" t="s">
        <v>626</v>
      </c>
      <c r="G366" s="10">
        <v>600.0</v>
      </c>
      <c r="H366" s="74"/>
    </row>
    <row r="367" ht="15.75" customHeight="1" outlineLevel="2">
      <c r="B367" s="67" t="s">
        <v>350</v>
      </c>
      <c r="C367" s="10" t="s">
        <v>629</v>
      </c>
      <c r="D367" s="67">
        <v>42555.0</v>
      </c>
      <c r="E367" s="10" t="s">
        <v>623</v>
      </c>
      <c r="F367" s="10" t="s">
        <v>620</v>
      </c>
      <c r="G367" s="10">
        <v>600.0</v>
      </c>
      <c r="H367" s="74"/>
    </row>
    <row r="368" ht="15.75" customHeight="1" outlineLevel="2">
      <c r="B368" s="67" t="s">
        <v>926</v>
      </c>
      <c r="C368" s="10" t="s">
        <v>629</v>
      </c>
      <c r="D368" s="67">
        <v>42234.0</v>
      </c>
      <c r="E368" s="10" t="s">
        <v>623</v>
      </c>
      <c r="F368" s="10" t="s">
        <v>620</v>
      </c>
      <c r="G368" s="10">
        <v>400.0</v>
      </c>
      <c r="H368" s="74"/>
    </row>
    <row r="369" ht="15.75" customHeight="1" outlineLevel="2">
      <c r="B369" s="67" t="s">
        <v>692</v>
      </c>
      <c r="C369" s="10" t="s">
        <v>629</v>
      </c>
      <c r="D369" s="67">
        <v>42434.0</v>
      </c>
      <c r="E369" s="10" t="s">
        <v>623</v>
      </c>
      <c r="F369" s="10" t="s">
        <v>624</v>
      </c>
      <c r="G369" s="10">
        <v>900.0</v>
      </c>
      <c r="H369" s="74"/>
    </row>
    <row r="370" ht="15.75" customHeight="1" outlineLevel="2">
      <c r="B370" s="67" t="s">
        <v>752</v>
      </c>
      <c r="C370" s="10" t="s">
        <v>629</v>
      </c>
      <c r="D370" s="67">
        <v>42260.0</v>
      </c>
      <c r="E370" s="10" t="s">
        <v>623</v>
      </c>
      <c r="F370" s="10" t="s">
        <v>626</v>
      </c>
      <c r="G370" s="10">
        <v>600.0</v>
      </c>
      <c r="H370" s="74"/>
    </row>
    <row r="371" ht="15.75" customHeight="1" outlineLevel="2">
      <c r="B371" s="67" t="s">
        <v>775</v>
      </c>
      <c r="C371" s="10" t="s">
        <v>629</v>
      </c>
      <c r="D371" s="67">
        <v>42650.0</v>
      </c>
      <c r="E371" s="10" t="s">
        <v>623</v>
      </c>
      <c r="F371" s="10" t="s">
        <v>620</v>
      </c>
      <c r="G371" s="10">
        <v>600.0</v>
      </c>
      <c r="H371" s="74"/>
    </row>
    <row r="372" ht="15.75" customHeight="1" outlineLevel="2">
      <c r="B372" s="67" t="s">
        <v>787</v>
      </c>
      <c r="C372" s="10" t="s">
        <v>629</v>
      </c>
      <c r="D372" s="67">
        <v>43069.0</v>
      </c>
      <c r="E372" s="10" t="s">
        <v>623</v>
      </c>
      <c r="F372" s="10" t="s">
        <v>620</v>
      </c>
      <c r="G372" s="10">
        <v>400.0</v>
      </c>
      <c r="H372" s="74"/>
    </row>
    <row r="373" ht="15.75" customHeight="1" outlineLevel="2">
      <c r="B373" s="67" t="s">
        <v>816</v>
      </c>
      <c r="C373" s="10" t="s">
        <v>629</v>
      </c>
      <c r="D373" s="67">
        <v>42641.0</v>
      </c>
      <c r="E373" s="10" t="s">
        <v>623</v>
      </c>
      <c r="F373" s="10" t="s">
        <v>624</v>
      </c>
      <c r="G373" s="10">
        <v>900.0</v>
      </c>
      <c r="H373" s="74"/>
    </row>
    <row r="374" ht="15.75" customHeight="1" outlineLevel="2">
      <c r="B374" s="67" t="s">
        <v>822</v>
      </c>
      <c r="C374" s="10" t="s">
        <v>629</v>
      </c>
      <c r="D374" s="67">
        <v>42784.0</v>
      </c>
      <c r="E374" s="10" t="s">
        <v>623</v>
      </c>
      <c r="F374" s="10" t="s">
        <v>626</v>
      </c>
      <c r="G374" s="10">
        <v>600.0</v>
      </c>
      <c r="H374" s="74"/>
    </row>
    <row r="375" ht="15.75" customHeight="1" outlineLevel="2">
      <c r="B375" s="67" t="s">
        <v>187</v>
      </c>
      <c r="C375" s="10" t="s">
        <v>629</v>
      </c>
      <c r="D375" s="67">
        <v>42521.0</v>
      </c>
      <c r="E375" s="10" t="s">
        <v>623</v>
      </c>
      <c r="F375" s="10" t="s">
        <v>620</v>
      </c>
      <c r="G375" s="10">
        <v>600.0</v>
      </c>
      <c r="H375" s="74"/>
    </row>
    <row r="376" ht="15.75" customHeight="1" outlineLevel="2">
      <c r="B376" s="67" t="s">
        <v>422</v>
      </c>
      <c r="C376" s="10" t="s">
        <v>629</v>
      </c>
      <c r="D376" s="67">
        <v>42555.0</v>
      </c>
      <c r="E376" s="10" t="s">
        <v>623</v>
      </c>
      <c r="F376" s="10" t="s">
        <v>620</v>
      </c>
      <c r="G376" s="10">
        <v>400.0</v>
      </c>
      <c r="H376" s="74"/>
    </row>
    <row r="377" ht="15.75" customHeight="1" outlineLevel="2">
      <c r="B377" s="67" t="s">
        <v>797</v>
      </c>
      <c r="C377" s="10" t="s">
        <v>629</v>
      </c>
      <c r="D377" s="67">
        <v>42947.0</v>
      </c>
      <c r="E377" s="10" t="s">
        <v>623</v>
      </c>
      <c r="F377" s="10" t="s">
        <v>624</v>
      </c>
      <c r="G377" s="10">
        <v>900.0</v>
      </c>
      <c r="H377" s="74"/>
    </row>
    <row r="378" ht="15.75" customHeight="1" outlineLevel="2">
      <c r="B378" s="67" t="s">
        <v>187</v>
      </c>
      <c r="C378" s="10" t="s">
        <v>629</v>
      </c>
      <c r="D378" s="67">
        <v>42688.0</v>
      </c>
      <c r="E378" s="10" t="s">
        <v>623</v>
      </c>
      <c r="F378" s="10" t="s">
        <v>626</v>
      </c>
      <c r="G378" s="10">
        <v>600.0</v>
      </c>
      <c r="H378" s="74"/>
    </row>
    <row r="379" ht="15.75" customHeight="1" outlineLevel="2">
      <c r="B379" s="67" t="s">
        <v>641</v>
      </c>
      <c r="C379" s="10" t="s">
        <v>629</v>
      </c>
      <c r="D379" s="67">
        <v>42596.0</v>
      </c>
      <c r="E379" s="10" t="s">
        <v>623</v>
      </c>
      <c r="F379" s="10" t="s">
        <v>620</v>
      </c>
      <c r="G379" s="10">
        <v>600.0</v>
      </c>
      <c r="H379" s="74"/>
    </row>
    <row r="380" ht="15.75" customHeight="1" outlineLevel="2">
      <c r="B380" s="67" t="s">
        <v>762</v>
      </c>
      <c r="C380" s="10" t="s">
        <v>629</v>
      </c>
      <c r="D380" s="67">
        <v>42562.0</v>
      </c>
      <c r="E380" s="10" t="s">
        <v>623</v>
      </c>
      <c r="F380" s="10" t="s">
        <v>620</v>
      </c>
      <c r="G380" s="10">
        <v>400.0</v>
      </c>
      <c r="H380" s="74"/>
    </row>
    <row r="381" ht="15.75" customHeight="1" outlineLevel="2">
      <c r="B381" s="67" t="s">
        <v>729</v>
      </c>
      <c r="C381" s="10" t="s">
        <v>629</v>
      </c>
      <c r="D381" s="67">
        <v>43132.0</v>
      </c>
      <c r="E381" s="10" t="s">
        <v>623</v>
      </c>
      <c r="F381" s="10" t="s">
        <v>624</v>
      </c>
      <c r="G381" s="10">
        <v>900.0</v>
      </c>
      <c r="H381" s="74"/>
    </row>
    <row r="382" ht="15.75" customHeight="1" outlineLevel="2">
      <c r="B382" s="67" t="s">
        <v>824</v>
      </c>
      <c r="C382" s="10" t="s">
        <v>629</v>
      </c>
      <c r="D382" s="67">
        <v>43008.0</v>
      </c>
      <c r="E382" s="10" t="s">
        <v>623</v>
      </c>
      <c r="F382" s="10" t="s">
        <v>626</v>
      </c>
      <c r="G382" s="10">
        <v>600.0</v>
      </c>
      <c r="H382" s="74"/>
    </row>
    <row r="383" ht="15.75" customHeight="1" outlineLevel="2">
      <c r="B383" s="67" t="s">
        <v>678</v>
      </c>
      <c r="C383" s="10" t="s">
        <v>629</v>
      </c>
      <c r="D383" s="67">
        <v>42961.0</v>
      </c>
      <c r="E383" s="10" t="s">
        <v>623</v>
      </c>
      <c r="F383" s="10" t="s">
        <v>620</v>
      </c>
      <c r="G383" s="10">
        <v>600.0</v>
      </c>
      <c r="H383" s="74"/>
    </row>
    <row r="384" ht="15.75" customHeight="1" outlineLevel="2">
      <c r="B384" s="67" t="s">
        <v>711</v>
      </c>
      <c r="C384" s="10" t="s">
        <v>629</v>
      </c>
      <c r="D384" s="67">
        <v>42464.0</v>
      </c>
      <c r="E384" s="10" t="s">
        <v>623</v>
      </c>
      <c r="F384" s="10" t="s">
        <v>620</v>
      </c>
      <c r="G384" s="10">
        <v>400.0</v>
      </c>
      <c r="H384" s="74"/>
    </row>
    <row r="385" ht="15.75" customHeight="1" outlineLevel="2">
      <c r="B385" s="67" t="s">
        <v>358</v>
      </c>
      <c r="C385" s="10" t="s">
        <v>629</v>
      </c>
      <c r="D385" s="67">
        <v>42857.0</v>
      </c>
      <c r="E385" s="10" t="s">
        <v>623</v>
      </c>
      <c r="F385" s="10" t="s">
        <v>624</v>
      </c>
      <c r="G385" s="10">
        <v>900.0</v>
      </c>
      <c r="H385" s="74"/>
    </row>
    <row r="386" ht="15.75" customHeight="1" outlineLevel="2">
      <c r="B386" s="67" t="s">
        <v>805</v>
      </c>
      <c r="C386" s="10" t="s">
        <v>629</v>
      </c>
      <c r="D386" s="67">
        <v>42739.0</v>
      </c>
      <c r="E386" s="10" t="s">
        <v>623</v>
      </c>
      <c r="F386" s="10" t="s">
        <v>626</v>
      </c>
      <c r="G386" s="10">
        <v>600.0</v>
      </c>
      <c r="H386" s="74"/>
    </row>
    <row r="387" ht="15.75" customHeight="1" outlineLevel="2">
      <c r="B387" s="67" t="s">
        <v>639</v>
      </c>
      <c r="C387" s="10" t="s">
        <v>629</v>
      </c>
      <c r="D387" s="67">
        <v>42939.0</v>
      </c>
      <c r="E387" s="10" t="s">
        <v>623</v>
      </c>
      <c r="F387" s="10" t="s">
        <v>620</v>
      </c>
      <c r="G387" s="10">
        <v>600.0</v>
      </c>
      <c r="H387" s="74"/>
    </row>
    <row r="388" ht="15.75" customHeight="1" outlineLevel="2">
      <c r="B388" s="67" t="s">
        <v>756</v>
      </c>
      <c r="C388" s="10" t="s">
        <v>629</v>
      </c>
      <c r="D388" s="67">
        <v>42295.0</v>
      </c>
      <c r="E388" s="10" t="s">
        <v>623</v>
      </c>
      <c r="F388" s="10" t="s">
        <v>620</v>
      </c>
      <c r="G388" s="10">
        <v>400.0</v>
      </c>
      <c r="H388" s="74"/>
    </row>
    <row r="389" ht="15.75" customHeight="1" outlineLevel="2">
      <c r="B389" s="67" t="s">
        <v>781</v>
      </c>
      <c r="C389" s="10" t="s">
        <v>629</v>
      </c>
      <c r="D389" s="67">
        <v>42384.0</v>
      </c>
      <c r="E389" s="10" t="s">
        <v>623</v>
      </c>
      <c r="F389" s="10" t="s">
        <v>624</v>
      </c>
      <c r="G389" s="10">
        <v>900.0</v>
      </c>
      <c r="H389" s="74"/>
    </row>
    <row r="390" ht="15.75" customHeight="1" outlineLevel="2">
      <c r="B390" s="67" t="s">
        <v>633</v>
      </c>
      <c r="C390" s="10" t="s">
        <v>629</v>
      </c>
      <c r="D390" s="67">
        <v>42671.0</v>
      </c>
      <c r="E390" s="10" t="s">
        <v>623</v>
      </c>
      <c r="F390" s="10" t="s">
        <v>626</v>
      </c>
      <c r="G390" s="10">
        <v>600.0</v>
      </c>
      <c r="H390" s="74"/>
    </row>
    <row r="391" ht="15.75" customHeight="1" outlineLevel="2">
      <c r="B391" s="67" t="s">
        <v>803</v>
      </c>
      <c r="C391" s="10" t="s">
        <v>629</v>
      </c>
      <c r="D391" s="67">
        <v>42449.0</v>
      </c>
      <c r="E391" s="10" t="s">
        <v>623</v>
      </c>
      <c r="F391" s="10" t="s">
        <v>620</v>
      </c>
      <c r="G391" s="10">
        <v>600.0</v>
      </c>
      <c r="H391" s="74"/>
    </row>
    <row r="392" ht="15.75" customHeight="1" outlineLevel="2">
      <c r="B392" s="67" t="s">
        <v>706</v>
      </c>
      <c r="C392" s="10" t="s">
        <v>629</v>
      </c>
      <c r="D392" s="67">
        <v>42332.0</v>
      </c>
      <c r="E392" s="10" t="s">
        <v>623</v>
      </c>
      <c r="F392" s="10" t="s">
        <v>620</v>
      </c>
      <c r="G392" s="10">
        <v>400.0</v>
      </c>
      <c r="H392" s="74"/>
    </row>
    <row r="393" ht="15.75" customHeight="1" outlineLevel="2">
      <c r="B393" s="67" t="s">
        <v>770</v>
      </c>
      <c r="C393" s="10" t="s">
        <v>629</v>
      </c>
      <c r="D393" s="67">
        <v>42217.0</v>
      </c>
      <c r="E393" s="10" t="s">
        <v>623</v>
      </c>
      <c r="F393" s="10" t="s">
        <v>624</v>
      </c>
      <c r="G393" s="10">
        <v>900.0</v>
      </c>
      <c r="H393" s="74"/>
    </row>
    <row r="394" ht="15.75" customHeight="1" outlineLevel="2">
      <c r="B394" s="67" t="s">
        <v>684</v>
      </c>
      <c r="C394" s="10" t="s">
        <v>629</v>
      </c>
      <c r="D394" s="67">
        <v>42744.0</v>
      </c>
      <c r="E394" s="10" t="s">
        <v>623</v>
      </c>
      <c r="F394" s="10" t="s">
        <v>626</v>
      </c>
      <c r="G394" s="10">
        <v>600.0</v>
      </c>
      <c r="H394" s="74"/>
    </row>
    <row r="395" ht="15.75" customHeight="1" outlineLevel="2">
      <c r="B395" s="67" t="s">
        <v>690</v>
      </c>
      <c r="C395" s="10" t="s">
        <v>629</v>
      </c>
      <c r="D395" s="67">
        <v>42488.0</v>
      </c>
      <c r="E395" s="10" t="s">
        <v>623</v>
      </c>
      <c r="F395" s="10" t="s">
        <v>620</v>
      </c>
      <c r="G395" s="10">
        <v>600.0</v>
      </c>
      <c r="H395" s="74"/>
    </row>
    <row r="396" ht="15.75" customHeight="1" outlineLevel="2">
      <c r="B396" s="67" t="s">
        <v>704</v>
      </c>
      <c r="C396" s="10" t="s">
        <v>629</v>
      </c>
      <c r="D396" s="67">
        <v>42036.0</v>
      </c>
      <c r="E396" s="10" t="s">
        <v>623</v>
      </c>
      <c r="F396" s="10" t="s">
        <v>620</v>
      </c>
      <c r="G396" s="10">
        <v>400.0</v>
      </c>
      <c r="H396" s="74"/>
    </row>
    <row r="397" ht="15.75" customHeight="1" outlineLevel="2">
      <c r="B397" s="67" t="s">
        <v>719</v>
      </c>
      <c r="C397" s="10" t="s">
        <v>629</v>
      </c>
      <c r="D397" s="67">
        <v>42786.0</v>
      </c>
      <c r="E397" s="10" t="s">
        <v>623</v>
      </c>
      <c r="F397" s="10" t="s">
        <v>624</v>
      </c>
      <c r="G397" s="10">
        <v>900.0</v>
      </c>
      <c r="H397" s="74"/>
    </row>
    <row r="398" ht="15.75" customHeight="1" outlineLevel="2">
      <c r="B398" s="67" t="s">
        <v>732</v>
      </c>
      <c r="C398" s="10" t="s">
        <v>629</v>
      </c>
      <c r="D398" s="67">
        <v>42674.0</v>
      </c>
      <c r="E398" s="10" t="s">
        <v>623</v>
      </c>
      <c r="F398" s="10" t="s">
        <v>626</v>
      </c>
      <c r="G398" s="10">
        <v>600.0</v>
      </c>
      <c r="H398" s="74"/>
    </row>
    <row r="399" ht="15.75" customHeight="1" outlineLevel="2">
      <c r="B399" s="67" t="s">
        <v>736</v>
      </c>
      <c r="C399" s="10" t="s">
        <v>629</v>
      </c>
      <c r="D399" s="67">
        <v>42213.0</v>
      </c>
      <c r="E399" s="10" t="s">
        <v>623</v>
      </c>
      <c r="F399" s="10" t="s">
        <v>620</v>
      </c>
      <c r="G399" s="10">
        <v>600.0</v>
      </c>
      <c r="H399" s="74"/>
    </row>
    <row r="400" ht="15.75" customHeight="1" outlineLevel="2">
      <c r="B400" s="67" t="s">
        <v>692</v>
      </c>
      <c r="C400" s="10" t="s">
        <v>629</v>
      </c>
      <c r="D400" s="67">
        <v>43029.0</v>
      </c>
      <c r="E400" s="10" t="s">
        <v>623</v>
      </c>
      <c r="F400" s="10" t="s">
        <v>620</v>
      </c>
      <c r="G400" s="10">
        <v>400.0</v>
      </c>
      <c r="H400" s="74"/>
    </row>
    <row r="401" ht="15.75" customHeight="1" outlineLevel="2">
      <c r="B401" s="67" t="s">
        <v>750</v>
      </c>
      <c r="C401" s="10" t="s">
        <v>629</v>
      </c>
      <c r="D401" s="67">
        <v>43052.0</v>
      </c>
      <c r="E401" s="10" t="s">
        <v>623</v>
      </c>
      <c r="F401" s="10" t="s">
        <v>624</v>
      </c>
      <c r="G401" s="10">
        <v>900.0</v>
      </c>
      <c r="H401" s="74"/>
    </row>
    <row r="402" ht="15.75" customHeight="1" outlineLevel="2">
      <c r="B402" s="67" t="s">
        <v>777</v>
      </c>
      <c r="C402" s="10" t="s">
        <v>629</v>
      </c>
      <c r="D402" s="67">
        <v>42242.0</v>
      </c>
      <c r="E402" s="10" t="s">
        <v>623</v>
      </c>
      <c r="F402" s="10" t="s">
        <v>626</v>
      </c>
      <c r="G402" s="10">
        <v>600.0</v>
      </c>
      <c r="H402" s="74"/>
    </row>
    <row r="403" ht="15.75" customHeight="1" outlineLevel="2">
      <c r="B403" s="67" t="s">
        <v>789</v>
      </c>
      <c r="C403" s="10" t="s">
        <v>629</v>
      </c>
      <c r="D403" s="67">
        <v>42851.0</v>
      </c>
      <c r="E403" s="10" t="s">
        <v>623</v>
      </c>
      <c r="F403" s="10" t="s">
        <v>620</v>
      </c>
      <c r="G403" s="10">
        <v>600.0</v>
      </c>
      <c r="H403" s="74"/>
    </row>
    <row r="404" ht="15.75" customHeight="1" outlineLevel="2">
      <c r="B404" s="67" t="s">
        <v>816</v>
      </c>
      <c r="C404" s="10" t="s">
        <v>629</v>
      </c>
      <c r="D404" s="67">
        <v>42925.0</v>
      </c>
      <c r="E404" s="10" t="s">
        <v>623</v>
      </c>
      <c r="F404" s="10" t="s">
        <v>620</v>
      </c>
      <c r="G404" s="10">
        <v>400.0</v>
      </c>
      <c r="H404" s="74"/>
    </row>
    <row r="405" ht="15.75" customHeight="1" outlineLevel="2">
      <c r="B405" s="67" t="s">
        <v>422</v>
      </c>
      <c r="C405" s="10" t="s">
        <v>629</v>
      </c>
      <c r="D405" s="67">
        <v>42555.0</v>
      </c>
      <c r="E405" s="10" t="s">
        <v>623</v>
      </c>
      <c r="F405" s="10" t="s">
        <v>624</v>
      </c>
      <c r="G405" s="10">
        <v>900.0</v>
      </c>
      <c r="H405" s="74"/>
    </row>
    <row r="406" ht="15.75" customHeight="1" outlineLevel="2">
      <c r="B406" s="67" t="s">
        <v>422</v>
      </c>
      <c r="C406" s="10" t="s">
        <v>629</v>
      </c>
      <c r="D406" s="67">
        <v>42461.0</v>
      </c>
      <c r="E406" s="10" t="s">
        <v>623</v>
      </c>
      <c r="F406" s="10" t="s">
        <v>626</v>
      </c>
      <c r="G406" s="10">
        <v>600.0</v>
      </c>
      <c r="H406" s="74"/>
    </row>
    <row r="407" ht="15.75" customHeight="1" outlineLevel="2">
      <c r="B407" s="67" t="s">
        <v>637</v>
      </c>
      <c r="C407" s="10" t="s">
        <v>629</v>
      </c>
      <c r="D407" s="67">
        <v>42027.0</v>
      </c>
      <c r="E407" s="10" t="s">
        <v>623</v>
      </c>
      <c r="F407" s="10" t="s">
        <v>620</v>
      </c>
      <c r="G407" s="10">
        <v>600.0</v>
      </c>
      <c r="H407" s="74"/>
    </row>
    <row r="408" ht="15.75" customHeight="1" outlineLevel="2">
      <c r="B408" s="67" t="s">
        <v>797</v>
      </c>
      <c r="C408" s="10" t="s">
        <v>629</v>
      </c>
      <c r="D408" s="67">
        <v>42611.0</v>
      </c>
      <c r="E408" s="10" t="s">
        <v>623</v>
      </c>
      <c r="F408" s="10" t="s">
        <v>620</v>
      </c>
      <c r="G408" s="10">
        <v>400.0</v>
      </c>
      <c r="H408" s="74"/>
    </row>
    <row r="409" ht="15.75" customHeight="1" outlineLevel="2">
      <c r="B409" s="67" t="s">
        <v>643</v>
      </c>
      <c r="C409" s="10" t="s">
        <v>629</v>
      </c>
      <c r="D409" s="67">
        <v>42481.0</v>
      </c>
      <c r="E409" s="10" t="s">
        <v>623</v>
      </c>
      <c r="F409" s="10" t="s">
        <v>624</v>
      </c>
      <c r="G409" s="10">
        <v>900.0</v>
      </c>
      <c r="H409" s="74"/>
    </row>
    <row r="410" ht="15.75" customHeight="1" outlineLevel="2">
      <c r="B410" s="67" t="s">
        <v>649</v>
      </c>
      <c r="C410" s="10" t="s">
        <v>629</v>
      </c>
      <c r="D410" s="67">
        <v>42789.0</v>
      </c>
      <c r="E410" s="10" t="s">
        <v>623</v>
      </c>
      <c r="F410" s="10" t="s">
        <v>626</v>
      </c>
      <c r="G410" s="10">
        <v>600.0</v>
      </c>
      <c r="H410" s="74"/>
    </row>
    <row r="411" ht="15.75" customHeight="1" outlineLevel="2">
      <c r="B411" s="67" t="s">
        <v>760</v>
      </c>
      <c r="C411" s="10" t="s">
        <v>629</v>
      </c>
      <c r="D411" s="67">
        <v>42372.0</v>
      </c>
      <c r="E411" s="10" t="s">
        <v>623</v>
      </c>
      <c r="F411" s="10" t="s">
        <v>620</v>
      </c>
      <c r="G411" s="10">
        <v>600.0</v>
      </c>
      <c r="H411" s="74"/>
    </row>
    <row r="412" ht="15.75" customHeight="1" outlineLevel="2">
      <c r="B412" s="67" t="s">
        <v>729</v>
      </c>
      <c r="C412" s="10" t="s">
        <v>629</v>
      </c>
      <c r="D412" s="67">
        <v>42898.0</v>
      </c>
      <c r="E412" s="10" t="s">
        <v>623</v>
      </c>
      <c r="F412" s="10" t="s">
        <v>620</v>
      </c>
      <c r="G412" s="10">
        <v>400.0</v>
      </c>
      <c r="H412" s="74"/>
    </row>
    <row r="413" ht="15.75" customHeight="1" outlineLevel="2">
      <c r="B413" s="67" t="s">
        <v>818</v>
      </c>
      <c r="C413" s="10" t="s">
        <v>629</v>
      </c>
      <c r="D413" s="67">
        <v>42654.0</v>
      </c>
      <c r="E413" s="10" t="s">
        <v>623</v>
      </c>
      <c r="F413" s="10" t="s">
        <v>624</v>
      </c>
      <c r="G413" s="10">
        <v>900.0</v>
      </c>
      <c r="H413" s="74"/>
    </row>
    <row r="414" ht="15.75" customHeight="1" outlineLevel="2">
      <c r="B414" s="67" t="s">
        <v>680</v>
      </c>
      <c r="C414" s="10" t="s">
        <v>629</v>
      </c>
      <c r="D414" s="67">
        <v>42383.0</v>
      </c>
      <c r="E414" s="10" t="s">
        <v>623</v>
      </c>
      <c r="F414" s="10" t="s">
        <v>626</v>
      </c>
      <c r="G414" s="10">
        <v>600.0</v>
      </c>
      <c r="H414" s="74"/>
    </row>
    <row r="415" ht="15.75" customHeight="1" outlineLevel="2">
      <c r="B415" s="67" t="s">
        <v>668</v>
      </c>
      <c r="C415" s="10" t="s">
        <v>629</v>
      </c>
      <c r="D415" s="67">
        <v>42367.0</v>
      </c>
      <c r="E415" s="10" t="s">
        <v>623</v>
      </c>
      <c r="F415" s="10" t="s">
        <v>620</v>
      </c>
      <c r="G415" s="10">
        <v>600.0</v>
      </c>
      <c r="H415" s="74"/>
    </row>
    <row r="416" ht="15.75" customHeight="1" outlineLevel="2">
      <c r="B416" s="67" t="s">
        <v>358</v>
      </c>
      <c r="C416" s="10" t="s">
        <v>629</v>
      </c>
      <c r="D416" s="67">
        <v>42916.0</v>
      </c>
      <c r="E416" s="10" t="s">
        <v>623</v>
      </c>
      <c r="F416" s="10" t="s">
        <v>620</v>
      </c>
      <c r="G416" s="10">
        <v>400.0</v>
      </c>
      <c r="H416" s="74"/>
    </row>
    <row r="417" ht="15.75" customHeight="1" outlineLevel="2">
      <c r="B417" s="67" t="s">
        <v>670</v>
      </c>
      <c r="C417" s="10" t="s">
        <v>629</v>
      </c>
      <c r="D417" s="67">
        <v>42793.0</v>
      </c>
      <c r="E417" s="10" t="s">
        <v>623</v>
      </c>
      <c r="F417" s="10" t="s">
        <v>624</v>
      </c>
      <c r="G417" s="10">
        <v>900.0</v>
      </c>
      <c r="H417" s="74"/>
    </row>
    <row r="418" ht="15.75" customHeight="1" outlineLevel="2">
      <c r="B418" s="67" t="s">
        <v>772</v>
      </c>
      <c r="C418" s="10" t="s">
        <v>629</v>
      </c>
      <c r="D418" s="67">
        <v>42540.0</v>
      </c>
      <c r="E418" s="10" t="s">
        <v>623</v>
      </c>
      <c r="F418" s="10" t="s">
        <v>626</v>
      </c>
      <c r="G418" s="10">
        <v>600.0</v>
      </c>
      <c r="H418" s="74"/>
    </row>
    <row r="419" ht="15.75" customHeight="1" outlineLevel="2">
      <c r="B419" s="67" t="s">
        <v>628</v>
      </c>
      <c r="C419" s="10" t="s">
        <v>629</v>
      </c>
      <c r="D419" s="67">
        <v>42926.0</v>
      </c>
      <c r="E419" s="10" t="s">
        <v>623</v>
      </c>
      <c r="F419" s="10" t="s">
        <v>620</v>
      </c>
      <c r="G419" s="10">
        <v>600.0</v>
      </c>
      <c r="H419" s="74"/>
    </row>
    <row r="420" ht="15.75" customHeight="1" outlineLevel="2">
      <c r="B420" s="67" t="s">
        <v>781</v>
      </c>
      <c r="C420" s="10" t="s">
        <v>629</v>
      </c>
      <c r="D420" s="67">
        <v>42221.0</v>
      </c>
      <c r="E420" s="10" t="s">
        <v>623</v>
      </c>
      <c r="F420" s="10" t="s">
        <v>620</v>
      </c>
      <c r="G420" s="10">
        <v>400.0</v>
      </c>
      <c r="H420" s="74"/>
    </row>
    <row r="421" ht="15.75" customHeight="1" outlineLevel="2">
      <c r="B421" s="67" t="s">
        <v>635</v>
      </c>
      <c r="C421" s="10" t="s">
        <v>629</v>
      </c>
      <c r="D421" s="67">
        <v>42615.0</v>
      </c>
      <c r="E421" s="10" t="s">
        <v>623</v>
      </c>
      <c r="F421" s="10" t="s">
        <v>624</v>
      </c>
      <c r="G421" s="10">
        <v>900.0</v>
      </c>
      <c r="H421" s="74"/>
    </row>
    <row r="422" ht="15.75" customHeight="1" outlineLevel="2">
      <c r="B422" s="67" t="s">
        <v>676</v>
      </c>
      <c r="C422" s="10" t="s">
        <v>629</v>
      </c>
      <c r="D422" s="67">
        <v>42876.0</v>
      </c>
      <c r="E422" s="10" t="s">
        <v>623</v>
      </c>
      <c r="F422" s="10" t="s">
        <v>626</v>
      </c>
      <c r="G422" s="10">
        <v>600.0</v>
      </c>
      <c r="H422" s="74"/>
    </row>
    <row r="423" ht="15.75" customHeight="1" outlineLevel="2">
      <c r="B423" s="67" t="s">
        <v>928</v>
      </c>
      <c r="C423" s="10" t="s">
        <v>629</v>
      </c>
      <c r="D423" s="67">
        <v>42277.0</v>
      </c>
      <c r="E423" s="10" t="s">
        <v>623</v>
      </c>
      <c r="F423" s="10" t="s">
        <v>620</v>
      </c>
      <c r="G423" s="10">
        <v>600.0</v>
      </c>
      <c r="H423" s="74"/>
    </row>
    <row r="424" ht="15.75" customHeight="1" outlineLevel="2">
      <c r="B424" s="67" t="s">
        <v>770</v>
      </c>
      <c r="C424" s="10" t="s">
        <v>629</v>
      </c>
      <c r="D424" s="67">
        <v>42510.0</v>
      </c>
      <c r="E424" s="10" t="s">
        <v>623</v>
      </c>
      <c r="F424" s="10" t="s">
        <v>620</v>
      </c>
      <c r="G424" s="10">
        <v>400.0</v>
      </c>
      <c r="H424" s="74"/>
    </row>
    <row r="425" ht="15.75" customHeight="1" outlineLevel="2">
      <c r="B425" s="67" t="s">
        <v>686</v>
      </c>
      <c r="C425" s="10" t="s">
        <v>629</v>
      </c>
      <c r="D425" s="67">
        <v>42557.0</v>
      </c>
      <c r="E425" s="10" t="s">
        <v>623</v>
      </c>
      <c r="F425" s="10" t="s">
        <v>624</v>
      </c>
      <c r="G425" s="10">
        <v>900.0</v>
      </c>
      <c r="H425" s="74"/>
    </row>
    <row r="426" ht="15.75" customHeight="1" outlineLevel="2">
      <c r="B426" s="67" t="s">
        <v>696</v>
      </c>
      <c r="C426" s="10" t="s">
        <v>629</v>
      </c>
      <c r="D426" s="67">
        <v>42821.0</v>
      </c>
      <c r="E426" s="10" t="s">
        <v>623</v>
      </c>
      <c r="F426" s="10" t="s">
        <v>626</v>
      </c>
      <c r="G426" s="10">
        <v>600.0</v>
      </c>
      <c r="H426" s="74"/>
    </row>
    <row r="427" ht="15.75" customHeight="1" outlineLevel="2">
      <c r="B427" s="67" t="s">
        <v>698</v>
      </c>
      <c r="C427" s="10" t="s">
        <v>629</v>
      </c>
      <c r="D427" s="67">
        <v>42455.0</v>
      </c>
      <c r="E427" s="10" t="s">
        <v>623</v>
      </c>
      <c r="F427" s="10" t="s">
        <v>620</v>
      </c>
      <c r="G427" s="10">
        <v>600.0</v>
      </c>
      <c r="H427" s="74"/>
    </row>
    <row r="428" ht="15.75" customHeight="1" outlineLevel="2">
      <c r="B428" s="67" t="s">
        <v>719</v>
      </c>
      <c r="C428" s="10" t="s">
        <v>629</v>
      </c>
      <c r="D428" s="67">
        <v>42559.0</v>
      </c>
      <c r="E428" s="10" t="s">
        <v>623</v>
      </c>
      <c r="F428" s="10" t="s">
        <v>620</v>
      </c>
      <c r="G428" s="10">
        <v>400.0</v>
      </c>
      <c r="H428" s="74"/>
    </row>
    <row r="429" ht="15.75" customHeight="1" outlineLevel="2">
      <c r="B429" s="67" t="s">
        <v>738</v>
      </c>
      <c r="C429" s="10" t="s">
        <v>629</v>
      </c>
      <c r="D429" s="67">
        <v>42358.0</v>
      </c>
      <c r="E429" s="10" t="s">
        <v>623</v>
      </c>
      <c r="F429" s="10" t="s">
        <v>624</v>
      </c>
      <c r="G429" s="10">
        <v>900.0</v>
      </c>
      <c r="H429" s="74"/>
    </row>
    <row r="430" ht="15.75" customHeight="1" outlineLevel="2">
      <c r="B430" s="67" t="s">
        <v>926</v>
      </c>
      <c r="C430" s="10" t="s">
        <v>629</v>
      </c>
      <c r="D430" s="67">
        <v>42085.0</v>
      </c>
      <c r="E430" s="10" t="s">
        <v>623</v>
      </c>
      <c r="F430" s="10" t="s">
        <v>626</v>
      </c>
      <c r="G430" s="10">
        <v>600.0</v>
      </c>
      <c r="H430" s="74"/>
    </row>
    <row r="431" ht="15.75" customHeight="1" outlineLevel="2">
      <c r="B431" s="67" t="s">
        <v>929</v>
      </c>
      <c r="C431" s="10" t="s">
        <v>629</v>
      </c>
      <c r="D431" s="67">
        <v>42240.0</v>
      </c>
      <c r="E431" s="10" t="s">
        <v>623</v>
      </c>
      <c r="F431" s="10" t="s">
        <v>620</v>
      </c>
      <c r="G431" s="10">
        <v>600.0</v>
      </c>
      <c r="H431" s="74"/>
    </row>
    <row r="432" ht="15.75" customHeight="1" outlineLevel="2">
      <c r="B432" s="67" t="s">
        <v>750</v>
      </c>
      <c r="C432" s="10" t="s">
        <v>629</v>
      </c>
      <c r="D432" s="67">
        <v>42940.0</v>
      </c>
      <c r="E432" s="10" t="s">
        <v>623</v>
      </c>
      <c r="F432" s="10" t="s">
        <v>620</v>
      </c>
      <c r="G432" s="10">
        <v>400.0</v>
      </c>
      <c r="H432" s="74"/>
    </row>
    <row r="433" ht="15.75" customHeight="1" outlineLevel="2">
      <c r="B433" s="67" t="s">
        <v>783</v>
      </c>
      <c r="C433" s="10" t="s">
        <v>629</v>
      </c>
      <c r="D433" s="67">
        <v>42220.0</v>
      </c>
      <c r="E433" s="10" t="s">
        <v>623</v>
      </c>
      <c r="F433" s="10" t="s">
        <v>624</v>
      </c>
      <c r="G433" s="10">
        <v>900.0</v>
      </c>
      <c r="H433" s="74"/>
    </row>
    <row r="434" ht="15.75" customHeight="1" outlineLevel="2">
      <c r="B434" s="67" t="s">
        <v>787</v>
      </c>
      <c r="C434" s="10" t="s">
        <v>629</v>
      </c>
      <c r="D434" s="67">
        <v>42334.0</v>
      </c>
      <c r="E434" s="10" t="s">
        <v>623</v>
      </c>
      <c r="F434" s="10" t="s">
        <v>626</v>
      </c>
      <c r="G434" s="10">
        <v>600.0</v>
      </c>
      <c r="H434" s="74"/>
    </row>
    <row r="435" ht="15.75" customHeight="1" outlineLevel="2">
      <c r="B435" s="67" t="s">
        <v>175</v>
      </c>
      <c r="C435" s="10" t="s">
        <v>629</v>
      </c>
      <c r="D435" s="67">
        <v>42145.0</v>
      </c>
      <c r="E435" s="10" t="s">
        <v>623</v>
      </c>
      <c r="F435" s="10" t="s">
        <v>620</v>
      </c>
      <c r="G435" s="10">
        <v>600.0</v>
      </c>
      <c r="H435" s="74"/>
    </row>
    <row r="436" ht="15.75" customHeight="1" outlineLevel="2">
      <c r="B436" s="67" t="s">
        <v>422</v>
      </c>
      <c r="C436" s="10" t="s">
        <v>629</v>
      </c>
      <c r="D436" s="67">
        <v>42766.0</v>
      </c>
      <c r="E436" s="10" t="s">
        <v>623</v>
      </c>
      <c r="F436" s="10" t="s">
        <v>620</v>
      </c>
      <c r="G436" s="10">
        <v>400.0</v>
      </c>
      <c r="H436" s="74"/>
    </row>
    <row r="437" ht="15.75" customHeight="1" outlineLevel="2">
      <c r="B437" s="67" t="s">
        <v>637</v>
      </c>
      <c r="C437" s="10" t="s">
        <v>629</v>
      </c>
      <c r="D437" s="67">
        <v>42584.0</v>
      </c>
      <c r="E437" s="10" t="s">
        <v>623</v>
      </c>
      <c r="F437" s="10" t="s">
        <v>624</v>
      </c>
      <c r="G437" s="10">
        <v>900.0</v>
      </c>
      <c r="H437" s="74"/>
    </row>
    <row r="438" ht="15.75" customHeight="1" outlineLevel="2">
      <c r="B438" s="67" t="s">
        <v>422</v>
      </c>
      <c r="C438" s="10" t="s">
        <v>629</v>
      </c>
      <c r="D438" s="67">
        <v>42606.0</v>
      </c>
      <c r="E438" s="10" t="s">
        <v>623</v>
      </c>
      <c r="F438" s="10" t="s">
        <v>626</v>
      </c>
      <c r="G438" s="10">
        <v>600.0</v>
      </c>
      <c r="H438" s="74"/>
    </row>
    <row r="439" ht="15.75" customHeight="1" outlineLevel="2">
      <c r="B439" s="67" t="s">
        <v>637</v>
      </c>
      <c r="C439" s="10" t="s">
        <v>629</v>
      </c>
      <c r="D439" s="67">
        <v>42130.0</v>
      </c>
      <c r="E439" s="10" t="s">
        <v>623</v>
      </c>
      <c r="F439" s="10" t="s">
        <v>620</v>
      </c>
      <c r="G439" s="10">
        <v>600.0</v>
      </c>
      <c r="H439" s="74"/>
    </row>
    <row r="440" ht="15.75" customHeight="1" outlineLevel="2">
      <c r="B440" s="67" t="s">
        <v>643</v>
      </c>
      <c r="C440" s="10" t="s">
        <v>629</v>
      </c>
      <c r="D440" s="67">
        <v>42859.0</v>
      </c>
      <c r="E440" s="10" t="s">
        <v>623</v>
      </c>
      <c r="F440" s="10" t="s">
        <v>620</v>
      </c>
      <c r="G440" s="10">
        <v>400.0</v>
      </c>
      <c r="H440" s="74"/>
    </row>
    <row r="441" ht="15.75" customHeight="1" outlineLevel="2">
      <c r="B441" s="67" t="s">
        <v>653</v>
      </c>
      <c r="C441" s="10" t="s">
        <v>629</v>
      </c>
      <c r="D441" s="67">
        <v>42852.0</v>
      </c>
      <c r="E441" s="10" t="s">
        <v>623</v>
      </c>
      <c r="F441" s="10" t="s">
        <v>624</v>
      </c>
      <c r="G441" s="10">
        <v>900.0</v>
      </c>
      <c r="H441" s="74"/>
    </row>
    <row r="442" ht="15.75" customHeight="1" outlineLevel="2">
      <c r="B442" s="67" t="s">
        <v>762</v>
      </c>
      <c r="C442" s="10" t="s">
        <v>629</v>
      </c>
      <c r="D442" s="67">
        <v>42862.0</v>
      </c>
      <c r="E442" s="10" t="s">
        <v>623</v>
      </c>
      <c r="F442" s="10" t="s">
        <v>626</v>
      </c>
      <c r="G442" s="10">
        <v>600.0</v>
      </c>
      <c r="H442" s="74"/>
    </row>
    <row r="443" ht="15.75" customHeight="1" outlineLevel="2">
      <c r="B443" s="67" t="s">
        <v>795</v>
      </c>
      <c r="C443" s="10" t="s">
        <v>629</v>
      </c>
      <c r="D443" s="67">
        <v>42024.0</v>
      </c>
      <c r="E443" s="10" t="s">
        <v>623</v>
      </c>
      <c r="F443" s="10" t="s">
        <v>620</v>
      </c>
      <c r="G443" s="10">
        <v>600.0</v>
      </c>
      <c r="H443" s="74"/>
    </row>
    <row r="444" ht="15.75" customHeight="1" outlineLevel="2">
      <c r="B444" s="67" t="s">
        <v>818</v>
      </c>
      <c r="C444" s="10" t="s">
        <v>629</v>
      </c>
      <c r="D444" s="67">
        <v>42381.0</v>
      </c>
      <c r="E444" s="10" t="s">
        <v>623</v>
      </c>
      <c r="F444" s="10" t="s">
        <v>620</v>
      </c>
      <c r="G444" s="10">
        <v>400.0</v>
      </c>
      <c r="H444" s="74"/>
    </row>
    <row r="445" ht="15.75" customHeight="1" outlineLevel="2">
      <c r="B445" s="67" t="s">
        <v>660</v>
      </c>
      <c r="C445" s="10" t="s">
        <v>629</v>
      </c>
      <c r="D445" s="67">
        <v>42631.0</v>
      </c>
      <c r="E445" s="10" t="s">
        <v>623</v>
      </c>
      <c r="F445" s="10" t="s">
        <v>624</v>
      </c>
      <c r="G445" s="10">
        <v>900.0</v>
      </c>
      <c r="H445" s="74"/>
    </row>
    <row r="446" ht="15.75" customHeight="1" outlineLevel="2">
      <c r="B446" s="67" t="s">
        <v>711</v>
      </c>
      <c r="C446" s="10" t="s">
        <v>629</v>
      </c>
      <c r="D446" s="67">
        <v>43045.0</v>
      </c>
      <c r="E446" s="10" t="s">
        <v>623</v>
      </c>
      <c r="F446" s="10" t="s">
        <v>626</v>
      </c>
      <c r="G446" s="10">
        <v>600.0</v>
      </c>
      <c r="H446" s="74"/>
    </row>
    <row r="447" ht="15.75" customHeight="1" outlineLevel="2">
      <c r="B447" s="67" t="s">
        <v>727</v>
      </c>
      <c r="C447" s="10" t="s">
        <v>629</v>
      </c>
      <c r="D447" s="67">
        <v>42181.0</v>
      </c>
      <c r="E447" s="10" t="s">
        <v>623</v>
      </c>
      <c r="F447" s="10" t="s">
        <v>620</v>
      </c>
      <c r="G447" s="10">
        <v>600.0</v>
      </c>
      <c r="H447" s="74"/>
    </row>
    <row r="448" ht="15.75" customHeight="1" outlineLevel="2">
      <c r="B448" s="67" t="s">
        <v>670</v>
      </c>
      <c r="C448" s="10" t="s">
        <v>629</v>
      </c>
      <c r="D448" s="67">
        <v>42802.0</v>
      </c>
      <c r="E448" s="10" t="s">
        <v>623</v>
      </c>
      <c r="F448" s="10" t="s">
        <v>620</v>
      </c>
      <c r="G448" s="10">
        <v>400.0</v>
      </c>
      <c r="H448" s="74"/>
    </row>
    <row r="449" ht="15.75" customHeight="1" outlineLevel="2">
      <c r="B449" s="67" t="s">
        <v>766</v>
      </c>
      <c r="C449" s="10" t="s">
        <v>629</v>
      </c>
      <c r="D449" s="67">
        <v>42429.0</v>
      </c>
      <c r="E449" s="10" t="s">
        <v>623</v>
      </c>
      <c r="F449" s="10" t="s">
        <v>624</v>
      </c>
      <c r="G449" s="10">
        <v>900.0</v>
      </c>
      <c r="H449" s="74"/>
    </row>
    <row r="450" ht="15.75" customHeight="1" outlineLevel="2">
      <c r="B450" s="67" t="s">
        <v>756</v>
      </c>
      <c r="C450" s="10" t="s">
        <v>629</v>
      </c>
      <c r="D450" s="67">
        <v>42669.0</v>
      </c>
      <c r="E450" s="10" t="s">
        <v>623</v>
      </c>
      <c r="F450" s="10" t="s">
        <v>626</v>
      </c>
      <c r="G450" s="10">
        <v>600.0</v>
      </c>
      <c r="H450" s="74"/>
    </row>
    <row r="451" ht="15.75" customHeight="1" outlineLevel="2">
      <c r="B451" s="67" t="s">
        <v>779</v>
      </c>
      <c r="C451" s="10" t="s">
        <v>629</v>
      </c>
      <c r="D451" s="67">
        <v>42831.0</v>
      </c>
      <c r="E451" s="10" t="s">
        <v>623</v>
      </c>
      <c r="F451" s="10" t="s">
        <v>620</v>
      </c>
      <c r="G451" s="10">
        <v>600.0</v>
      </c>
      <c r="H451" s="74"/>
    </row>
    <row r="452" ht="15.75" customHeight="1" outlineLevel="2">
      <c r="B452" s="67" t="s">
        <v>635</v>
      </c>
      <c r="C452" s="10" t="s">
        <v>629</v>
      </c>
      <c r="D452" s="67">
        <v>42590.0</v>
      </c>
      <c r="E452" s="10" t="s">
        <v>623</v>
      </c>
      <c r="F452" s="10" t="s">
        <v>620</v>
      </c>
      <c r="G452" s="10">
        <v>400.0</v>
      </c>
      <c r="H452" s="74"/>
    </row>
    <row r="453" ht="15.75" customHeight="1" outlineLevel="2">
      <c r="B453" s="67" t="s">
        <v>232</v>
      </c>
      <c r="C453" s="10" t="s">
        <v>629</v>
      </c>
      <c r="D453" s="67">
        <v>42623.0</v>
      </c>
      <c r="E453" s="10" t="s">
        <v>623</v>
      </c>
      <c r="F453" s="10" t="s">
        <v>624</v>
      </c>
      <c r="G453" s="10">
        <v>900.0</v>
      </c>
      <c r="H453" s="74"/>
    </row>
    <row r="454" ht="15.75" customHeight="1" outlineLevel="2">
      <c r="B454" s="67" t="s">
        <v>706</v>
      </c>
      <c r="C454" s="10" t="s">
        <v>629</v>
      </c>
      <c r="D454" s="67">
        <v>42056.0</v>
      </c>
      <c r="E454" s="10" t="s">
        <v>623</v>
      </c>
      <c r="F454" s="10" t="s">
        <v>626</v>
      </c>
      <c r="G454" s="10">
        <v>600.0</v>
      </c>
      <c r="H454" s="74"/>
    </row>
    <row r="455" ht="15.75" customHeight="1" outlineLevel="2">
      <c r="B455" s="67" t="s">
        <v>768</v>
      </c>
      <c r="C455" s="10" t="s">
        <v>629</v>
      </c>
      <c r="D455" s="67">
        <v>42581.0</v>
      </c>
      <c r="E455" s="10" t="s">
        <v>623</v>
      </c>
      <c r="F455" s="10" t="s">
        <v>620</v>
      </c>
      <c r="G455" s="10">
        <v>600.0</v>
      </c>
      <c r="H455" s="74"/>
    </row>
    <row r="456" ht="15.75" customHeight="1" outlineLevel="2">
      <c r="B456" s="67" t="s">
        <v>686</v>
      </c>
      <c r="C456" s="10" t="s">
        <v>629</v>
      </c>
      <c r="D456" s="67">
        <v>42200.0</v>
      </c>
      <c r="E456" s="10" t="s">
        <v>623</v>
      </c>
      <c r="F456" s="10" t="s">
        <v>620</v>
      </c>
      <c r="G456" s="10">
        <v>400.0</v>
      </c>
      <c r="H456" s="74"/>
    </row>
    <row r="457" ht="15.75" customHeight="1" outlineLevel="2">
      <c r="B457" s="67" t="s">
        <v>927</v>
      </c>
      <c r="C457" s="10" t="s">
        <v>629</v>
      </c>
      <c r="D457" s="67">
        <v>43079.0</v>
      </c>
      <c r="E457" s="10" t="s">
        <v>623</v>
      </c>
      <c r="F457" s="10" t="s">
        <v>624</v>
      </c>
      <c r="G457" s="10">
        <v>900.0</v>
      </c>
      <c r="H457" s="74"/>
    </row>
    <row r="458" ht="15.75" customHeight="1" outlineLevel="2">
      <c r="B458" s="67" t="s">
        <v>704</v>
      </c>
      <c r="C458" s="10" t="s">
        <v>629</v>
      </c>
      <c r="D458" s="67">
        <v>42891.0</v>
      </c>
      <c r="E458" s="10" t="s">
        <v>623</v>
      </c>
      <c r="F458" s="10" t="s">
        <v>626</v>
      </c>
      <c r="G458" s="10">
        <v>600.0</v>
      </c>
      <c r="H458" s="74"/>
    </row>
    <row r="459" ht="15.75" customHeight="1" outlineLevel="2">
      <c r="B459" s="67" t="s">
        <v>715</v>
      </c>
      <c r="C459" s="10" t="s">
        <v>629</v>
      </c>
      <c r="D459" s="67">
        <v>42644.0</v>
      </c>
      <c r="E459" s="10" t="s">
        <v>623</v>
      </c>
      <c r="F459" s="10" t="s">
        <v>620</v>
      </c>
      <c r="G459" s="10">
        <v>600.0</v>
      </c>
      <c r="H459" s="74"/>
    </row>
    <row r="460" ht="15.75" customHeight="1" outlineLevel="2">
      <c r="B460" s="67" t="s">
        <v>738</v>
      </c>
      <c r="C460" s="10" t="s">
        <v>629</v>
      </c>
      <c r="D460" s="67">
        <v>42698.0</v>
      </c>
      <c r="E460" s="10" t="s">
        <v>623</v>
      </c>
      <c r="F460" s="10" t="s">
        <v>620</v>
      </c>
      <c r="G460" s="10">
        <v>400.0</v>
      </c>
      <c r="H460" s="74"/>
    </row>
    <row r="461" ht="15.75" customHeight="1" outlineLevel="2">
      <c r="B461" s="67" t="s">
        <v>744</v>
      </c>
      <c r="C461" s="10" t="s">
        <v>629</v>
      </c>
      <c r="D461" s="67">
        <v>42843.0</v>
      </c>
      <c r="E461" s="10" t="s">
        <v>623</v>
      </c>
      <c r="F461" s="10" t="s">
        <v>624</v>
      </c>
      <c r="G461" s="10">
        <v>900.0</v>
      </c>
      <c r="H461" s="74"/>
    </row>
    <row r="462" ht="15.75" customHeight="1" outlineLevel="2">
      <c r="B462" s="67" t="s">
        <v>692</v>
      </c>
      <c r="C462" s="10" t="s">
        <v>629</v>
      </c>
      <c r="D462" s="67">
        <v>43137.0</v>
      </c>
      <c r="E462" s="10" t="s">
        <v>623</v>
      </c>
      <c r="F462" s="10" t="s">
        <v>626</v>
      </c>
      <c r="G462" s="10">
        <v>600.0</v>
      </c>
      <c r="H462" s="74"/>
    </row>
    <row r="463" ht="15.75" customHeight="1" outlineLevel="2">
      <c r="B463" s="67" t="s">
        <v>752</v>
      </c>
      <c r="C463" s="10" t="s">
        <v>629</v>
      </c>
      <c r="D463" s="67">
        <v>43119.0</v>
      </c>
      <c r="E463" s="10" t="s">
        <v>623</v>
      </c>
      <c r="F463" s="10" t="s">
        <v>620</v>
      </c>
      <c r="G463" s="10">
        <v>600.0</v>
      </c>
      <c r="H463" s="74"/>
    </row>
    <row r="464" ht="15.75" customHeight="1" outlineLevel="2">
      <c r="B464" s="67" t="s">
        <v>783</v>
      </c>
      <c r="C464" s="10" t="s">
        <v>629</v>
      </c>
      <c r="D464" s="67">
        <v>42290.0</v>
      </c>
      <c r="E464" s="10" t="s">
        <v>623</v>
      </c>
      <c r="F464" s="10" t="s">
        <v>620</v>
      </c>
      <c r="G464" s="10">
        <v>400.0</v>
      </c>
      <c r="H464" s="74"/>
    </row>
    <row r="465" ht="15.75" customHeight="1" outlineLevel="2">
      <c r="B465" s="67" t="s">
        <v>791</v>
      </c>
      <c r="C465" s="10" t="s">
        <v>629</v>
      </c>
      <c r="D465" s="67">
        <v>42014.0</v>
      </c>
      <c r="E465" s="10" t="s">
        <v>623</v>
      </c>
      <c r="F465" s="10" t="s">
        <v>624</v>
      </c>
      <c r="G465" s="10">
        <v>900.0</v>
      </c>
      <c r="H465" s="74"/>
    </row>
    <row r="466" ht="15.75" customHeight="1" outlineLevel="2">
      <c r="B466" s="67" t="s">
        <v>816</v>
      </c>
      <c r="C466" s="10" t="s">
        <v>629</v>
      </c>
      <c r="D466" s="67">
        <v>42270.0</v>
      </c>
      <c r="E466" s="10" t="s">
        <v>623</v>
      </c>
      <c r="F466" s="10" t="s">
        <v>626</v>
      </c>
      <c r="G466" s="10">
        <v>600.0</v>
      </c>
      <c r="H466" s="74"/>
    </row>
    <row r="467" ht="15.75" customHeight="1" outlineLevel="2">
      <c r="B467" s="67" t="s">
        <v>822</v>
      </c>
      <c r="C467" s="10" t="s">
        <v>629</v>
      </c>
      <c r="D467" s="67">
        <v>42613.0</v>
      </c>
      <c r="E467" s="10" t="s">
        <v>623</v>
      </c>
      <c r="F467" s="10" t="s">
        <v>620</v>
      </c>
      <c r="G467" s="10">
        <v>600.0</v>
      </c>
      <c r="H467" s="74"/>
    </row>
    <row r="468" ht="15.75" customHeight="1" outlineLevel="1">
      <c r="B468" s="67"/>
      <c r="C468" s="34" t="s">
        <v>934</v>
      </c>
      <c r="D468" s="67"/>
      <c r="E468" s="10"/>
      <c r="F468" s="10" t="str">
        <f>SUBTOTAL(1,F341:F467)</f>
        <v>#DIV/0!</v>
      </c>
      <c r="G468" s="10"/>
      <c r="H468" s="74"/>
    </row>
    <row r="469" ht="15.75" customHeight="1" outlineLevel="2">
      <c r="B469" s="67" t="s">
        <v>789</v>
      </c>
      <c r="C469" s="10" t="s">
        <v>474</v>
      </c>
      <c r="D469" s="67">
        <v>43090.0</v>
      </c>
      <c r="E469" s="10" t="s">
        <v>619</v>
      </c>
      <c r="F469" s="10" t="s">
        <v>620</v>
      </c>
      <c r="G469" s="10">
        <v>1000.0</v>
      </c>
      <c r="H469" s="74"/>
    </row>
    <row r="470" ht="15.75" customHeight="1" outlineLevel="2">
      <c r="B470" s="67" t="s">
        <v>187</v>
      </c>
      <c r="C470" s="10" t="s">
        <v>474</v>
      </c>
      <c r="D470" s="67">
        <v>42804.0</v>
      </c>
      <c r="E470" s="10" t="s">
        <v>619</v>
      </c>
      <c r="F470" s="10" t="s">
        <v>624</v>
      </c>
      <c r="G470" s="10">
        <v>400.0</v>
      </c>
      <c r="H470" s="74"/>
    </row>
    <row r="471" ht="15.75" customHeight="1" outlineLevel="2">
      <c r="B471" s="67" t="s">
        <v>187</v>
      </c>
      <c r="C471" s="10" t="s">
        <v>474</v>
      </c>
      <c r="D471" s="67">
        <v>42846.0</v>
      </c>
      <c r="E471" s="10" t="s">
        <v>619</v>
      </c>
      <c r="F471" s="10" t="s">
        <v>626</v>
      </c>
      <c r="G471" s="10">
        <v>400.0</v>
      </c>
      <c r="H471" s="74"/>
    </row>
    <row r="472" ht="15.75" customHeight="1" outlineLevel="2">
      <c r="B472" s="67" t="s">
        <v>637</v>
      </c>
      <c r="C472" s="10" t="s">
        <v>474</v>
      </c>
      <c r="D472" s="67">
        <v>43052.0</v>
      </c>
      <c r="E472" s="10" t="s">
        <v>619</v>
      </c>
      <c r="F472" s="10" t="s">
        <v>620</v>
      </c>
      <c r="G472" s="10">
        <v>1500.0</v>
      </c>
      <c r="H472" s="74"/>
    </row>
    <row r="473" ht="15.75" customHeight="1" outlineLevel="2">
      <c r="B473" s="67" t="s">
        <v>637</v>
      </c>
      <c r="C473" s="10" t="s">
        <v>474</v>
      </c>
      <c r="D473" s="67">
        <v>42374.0</v>
      </c>
      <c r="E473" s="10" t="s">
        <v>619</v>
      </c>
      <c r="F473" s="10" t="s">
        <v>620</v>
      </c>
      <c r="G473" s="10">
        <v>1000.0</v>
      </c>
      <c r="H473" s="74"/>
    </row>
    <row r="474" ht="15.75" customHeight="1" outlineLevel="2">
      <c r="B474" s="67" t="s">
        <v>631</v>
      </c>
      <c r="C474" s="10" t="s">
        <v>474</v>
      </c>
      <c r="D474" s="67">
        <v>43111.0</v>
      </c>
      <c r="E474" s="10" t="s">
        <v>619</v>
      </c>
      <c r="F474" s="10" t="s">
        <v>624</v>
      </c>
      <c r="G474" s="10">
        <v>400.0</v>
      </c>
      <c r="H474" s="74"/>
    </row>
    <row r="475" ht="15.75" customHeight="1" outlineLevel="2">
      <c r="B475" s="67" t="s">
        <v>641</v>
      </c>
      <c r="C475" s="10" t="s">
        <v>474</v>
      </c>
      <c r="D475" s="67">
        <v>43124.0</v>
      </c>
      <c r="E475" s="10" t="s">
        <v>619</v>
      </c>
      <c r="F475" s="10" t="s">
        <v>626</v>
      </c>
      <c r="G475" s="10">
        <v>400.0</v>
      </c>
      <c r="H475" s="74"/>
    </row>
    <row r="476" ht="15.75" customHeight="1" outlineLevel="2">
      <c r="B476" s="67" t="s">
        <v>653</v>
      </c>
      <c r="C476" s="10" t="s">
        <v>474</v>
      </c>
      <c r="D476" s="67">
        <v>42167.0</v>
      </c>
      <c r="E476" s="10" t="s">
        <v>619</v>
      </c>
      <c r="F476" s="10" t="s">
        <v>620</v>
      </c>
      <c r="G476" s="10">
        <v>1500.0</v>
      </c>
      <c r="H476" s="74"/>
    </row>
    <row r="477" ht="15.75" customHeight="1" outlineLevel="2">
      <c r="B477" s="67" t="s">
        <v>760</v>
      </c>
      <c r="C477" s="10" t="s">
        <v>474</v>
      </c>
      <c r="D477" s="67">
        <v>42483.0</v>
      </c>
      <c r="E477" s="10" t="s">
        <v>619</v>
      </c>
      <c r="F477" s="10" t="s">
        <v>620</v>
      </c>
      <c r="G477" s="10">
        <v>1000.0</v>
      </c>
      <c r="H477" s="74"/>
    </row>
    <row r="478" ht="15.75" customHeight="1" outlineLevel="2">
      <c r="B478" s="67" t="s">
        <v>212</v>
      </c>
      <c r="C478" s="10" t="s">
        <v>474</v>
      </c>
      <c r="D478" s="67">
        <v>42789.0</v>
      </c>
      <c r="E478" s="10" t="s">
        <v>619</v>
      </c>
      <c r="F478" s="10" t="s">
        <v>624</v>
      </c>
      <c r="G478" s="10">
        <v>400.0</v>
      </c>
      <c r="H478" s="74"/>
    </row>
    <row r="479" ht="15.75" customHeight="1" outlineLevel="2">
      <c r="B479" s="67" t="s">
        <v>678</v>
      </c>
      <c r="C479" s="10" t="s">
        <v>474</v>
      </c>
      <c r="D479" s="67">
        <v>42070.0</v>
      </c>
      <c r="E479" s="10" t="s">
        <v>619</v>
      </c>
      <c r="F479" s="10" t="s">
        <v>626</v>
      </c>
      <c r="G479" s="10">
        <v>400.0</v>
      </c>
      <c r="H479" s="74"/>
    </row>
    <row r="480" ht="15.75" customHeight="1" outlineLevel="2">
      <c r="B480" s="67" t="s">
        <v>660</v>
      </c>
      <c r="C480" s="10" t="s">
        <v>474</v>
      </c>
      <c r="D480" s="67">
        <v>42870.0</v>
      </c>
      <c r="E480" s="10" t="s">
        <v>619</v>
      </c>
      <c r="F480" s="10" t="s">
        <v>620</v>
      </c>
      <c r="G480" s="10">
        <v>1500.0</v>
      </c>
      <c r="H480" s="74"/>
    </row>
    <row r="481" ht="15.75" customHeight="1" outlineLevel="2">
      <c r="B481" s="67" t="s">
        <v>668</v>
      </c>
      <c r="C481" s="10" t="s">
        <v>474</v>
      </c>
      <c r="D481" s="67">
        <v>42728.0</v>
      </c>
      <c r="E481" s="10" t="s">
        <v>619</v>
      </c>
      <c r="F481" s="10" t="s">
        <v>620</v>
      </c>
      <c r="G481" s="10">
        <v>1000.0</v>
      </c>
      <c r="H481" s="74"/>
    </row>
    <row r="482" ht="15.75" customHeight="1" outlineLevel="2">
      <c r="B482" s="67" t="s">
        <v>799</v>
      </c>
      <c r="C482" s="10" t="s">
        <v>474</v>
      </c>
      <c r="D482" s="67">
        <v>42114.0</v>
      </c>
      <c r="E482" s="10" t="s">
        <v>619</v>
      </c>
      <c r="F482" s="10" t="s">
        <v>624</v>
      </c>
      <c r="G482" s="10">
        <v>400.0</v>
      </c>
      <c r="H482" s="74"/>
    </row>
    <row r="483" ht="15.75" customHeight="1" outlineLevel="2">
      <c r="B483" s="67" t="s">
        <v>639</v>
      </c>
      <c r="C483" s="10" t="s">
        <v>474</v>
      </c>
      <c r="D483" s="67">
        <v>42827.0</v>
      </c>
      <c r="E483" s="10" t="s">
        <v>619</v>
      </c>
      <c r="F483" s="10" t="s">
        <v>626</v>
      </c>
      <c r="G483" s="10">
        <v>400.0</v>
      </c>
      <c r="H483" s="74"/>
    </row>
    <row r="484" ht="15.75" customHeight="1" outlineLevel="2">
      <c r="B484" s="67" t="s">
        <v>766</v>
      </c>
      <c r="C484" s="10" t="s">
        <v>474</v>
      </c>
      <c r="D484" s="67">
        <v>42827.0</v>
      </c>
      <c r="E484" s="10" t="s">
        <v>619</v>
      </c>
      <c r="F484" s="10" t="s">
        <v>620</v>
      </c>
      <c r="G484" s="10">
        <v>1500.0</v>
      </c>
      <c r="H484" s="74"/>
    </row>
    <row r="485" ht="15.75" customHeight="1" outlineLevel="2">
      <c r="B485" s="67" t="s">
        <v>628</v>
      </c>
      <c r="C485" s="10" t="s">
        <v>474</v>
      </c>
      <c r="D485" s="67">
        <v>42578.0</v>
      </c>
      <c r="E485" s="10" t="s">
        <v>619</v>
      </c>
      <c r="F485" s="10" t="s">
        <v>620</v>
      </c>
      <c r="G485" s="10">
        <v>1000.0</v>
      </c>
      <c r="H485" s="74"/>
    </row>
    <row r="486" ht="15.75" customHeight="1" outlineLevel="2">
      <c r="B486" s="67" t="s">
        <v>655</v>
      </c>
      <c r="C486" s="10" t="s">
        <v>474</v>
      </c>
      <c r="D486" s="67">
        <v>42226.0</v>
      </c>
      <c r="E486" s="10" t="s">
        <v>619</v>
      </c>
      <c r="F486" s="10" t="s">
        <v>624</v>
      </c>
      <c r="G486" s="10">
        <v>400.0</v>
      </c>
      <c r="H486" s="74"/>
    </row>
    <row r="487" ht="15.75" customHeight="1" outlineLevel="2">
      <c r="B487" s="67" t="s">
        <v>803</v>
      </c>
      <c r="C487" s="10" t="s">
        <v>474</v>
      </c>
      <c r="D487" s="67">
        <v>42745.0</v>
      </c>
      <c r="E487" s="10" t="s">
        <v>619</v>
      </c>
      <c r="F487" s="10" t="s">
        <v>626</v>
      </c>
      <c r="G487" s="10">
        <v>400.0</v>
      </c>
      <c r="H487" s="74"/>
    </row>
    <row r="488" ht="15.75" customHeight="1" outlineLevel="2">
      <c r="B488" s="67" t="s">
        <v>232</v>
      </c>
      <c r="C488" s="10" t="s">
        <v>474</v>
      </c>
      <c r="D488" s="67">
        <v>42375.0</v>
      </c>
      <c r="E488" s="10" t="s">
        <v>619</v>
      </c>
      <c r="F488" s="10" t="s">
        <v>620</v>
      </c>
      <c r="G488" s="10">
        <v>1500.0</v>
      </c>
      <c r="H488" s="74"/>
    </row>
    <row r="489" ht="15.75" customHeight="1" outlineLevel="2">
      <c r="B489" s="67" t="s">
        <v>928</v>
      </c>
      <c r="C489" s="10" t="s">
        <v>474</v>
      </c>
      <c r="D489" s="67">
        <v>43112.0</v>
      </c>
      <c r="E489" s="10" t="s">
        <v>619</v>
      </c>
      <c r="F489" s="10" t="s">
        <v>620</v>
      </c>
      <c r="G489" s="10">
        <v>1000.0</v>
      </c>
      <c r="H489" s="74"/>
    </row>
    <row r="490" ht="15.75" customHeight="1" outlineLevel="2">
      <c r="B490" s="67" t="s">
        <v>688</v>
      </c>
      <c r="C490" s="10" t="s">
        <v>474</v>
      </c>
      <c r="D490" s="67">
        <v>42407.0</v>
      </c>
      <c r="E490" s="10" t="s">
        <v>619</v>
      </c>
      <c r="F490" s="10" t="s">
        <v>624</v>
      </c>
      <c r="G490" s="10">
        <v>400.0</v>
      </c>
      <c r="H490" s="74"/>
    </row>
    <row r="491" ht="15.75" customHeight="1" outlineLevel="2">
      <c r="B491" s="67" t="s">
        <v>690</v>
      </c>
      <c r="C491" s="10" t="s">
        <v>474</v>
      </c>
      <c r="D491" s="67">
        <v>42120.0</v>
      </c>
      <c r="E491" s="10" t="s">
        <v>619</v>
      </c>
      <c r="F491" s="10" t="s">
        <v>626</v>
      </c>
      <c r="G491" s="10">
        <v>400.0</v>
      </c>
      <c r="H491" s="74"/>
    </row>
    <row r="492" ht="15.75" customHeight="1" outlineLevel="2">
      <c r="B492" s="67" t="s">
        <v>927</v>
      </c>
      <c r="C492" s="10" t="s">
        <v>474</v>
      </c>
      <c r="D492" s="67">
        <v>42137.0</v>
      </c>
      <c r="E492" s="10" t="s">
        <v>619</v>
      </c>
      <c r="F492" s="10" t="s">
        <v>620</v>
      </c>
      <c r="G492" s="10">
        <v>1500.0</v>
      </c>
      <c r="H492" s="74"/>
    </row>
    <row r="493" ht="15.75" customHeight="1" outlineLevel="2">
      <c r="B493" s="67" t="s">
        <v>698</v>
      </c>
      <c r="C493" s="10" t="s">
        <v>474</v>
      </c>
      <c r="D493" s="67">
        <v>42904.0</v>
      </c>
      <c r="E493" s="10" t="s">
        <v>619</v>
      </c>
      <c r="F493" s="10" t="s">
        <v>620</v>
      </c>
      <c r="G493" s="10">
        <v>1000.0</v>
      </c>
      <c r="H493" s="74"/>
    </row>
    <row r="494" ht="15.75" customHeight="1" outlineLevel="2">
      <c r="B494" s="67" t="s">
        <v>734</v>
      </c>
      <c r="C494" s="10" t="s">
        <v>474</v>
      </c>
      <c r="D494" s="67">
        <v>42077.0</v>
      </c>
      <c r="E494" s="10" t="s">
        <v>619</v>
      </c>
      <c r="F494" s="10" t="s">
        <v>624</v>
      </c>
      <c r="G494" s="10">
        <v>400.0</v>
      </c>
      <c r="H494" s="74"/>
    </row>
    <row r="495" ht="15.75" customHeight="1" outlineLevel="2">
      <c r="B495" s="67" t="s">
        <v>736</v>
      </c>
      <c r="C495" s="10" t="s">
        <v>474</v>
      </c>
      <c r="D495" s="67">
        <v>42449.0</v>
      </c>
      <c r="E495" s="10" t="s">
        <v>619</v>
      </c>
      <c r="F495" s="10" t="s">
        <v>626</v>
      </c>
      <c r="G495" s="10">
        <v>400.0</v>
      </c>
      <c r="H495" s="74"/>
    </row>
    <row r="496" ht="15.75" customHeight="1" outlineLevel="2">
      <c r="B496" s="67" t="s">
        <v>744</v>
      </c>
      <c r="C496" s="10" t="s">
        <v>474</v>
      </c>
      <c r="D496" s="67">
        <v>42942.0</v>
      </c>
      <c r="E496" s="10" t="s">
        <v>619</v>
      </c>
      <c r="F496" s="10" t="s">
        <v>620</v>
      </c>
      <c r="G496" s="10">
        <v>1500.0</v>
      </c>
      <c r="H496" s="74"/>
    </row>
    <row r="497" ht="15.75" customHeight="1" outlineLevel="2">
      <c r="B497" s="67" t="s">
        <v>929</v>
      </c>
      <c r="C497" s="10" t="s">
        <v>474</v>
      </c>
      <c r="D497" s="67">
        <v>42767.0</v>
      </c>
      <c r="E497" s="10" t="s">
        <v>619</v>
      </c>
      <c r="F497" s="10" t="s">
        <v>620</v>
      </c>
      <c r="G497" s="10">
        <v>1000.0</v>
      </c>
      <c r="H497" s="74"/>
    </row>
    <row r="498" ht="15.75" customHeight="1" outlineLevel="2">
      <c r="B498" s="67" t="s">
        <v>785</v>
      </c>
      <c r="C498" s="10" t="s">
        <v>474</v>
      </c>
      <c r="D498" s="67">
        <v>42870.0</v>
      </c>
      <c r="E498" s="10" t="s">
        <v>619</v>
      </c>
      <c r="F498" s="10" t="s">
        <v>624</v>
      </c>
      <c r="G498" s="10">
        <v>400.0</v>
      </c>
      <c r="H498" s="74"/>
    </row>
    <row r="499" ht="15.75" customHeight="1" outlineLevel="2">
      <c r="B499" s="67" t="s">
        <v>789</v>
      </c>
      <c r="C499" s="10" t="s">
        <v>474</v>
      </c>
      <c r="D499" s="67">
        <v>42474.0</v>
      </c>
      <c r="E499" s="10" t="s">
        <v>619</v>
      </c>
      <c r="F499" s="10" t="s">
        <v>626</v>
      </c>
      <c r="G499" s="10">
        <v>400.0</v>
      </c>
      <c r="H499" s="74"/>
    </row>
    <row r="500" ht="15.75" customHeight="1" outlineLevel="2">
      <c r="B500" s="67" t="s">
        <v>791</v>
      </c>
      <c r="C500" s="10" t="s">
        <v>474</v>
      </c>
      <c r="D500" s="67">
        <v>42378.0</v>
      </c>
      <c r="E500" s="10" t="s">
        <v>619</v>
      </c>
      <c r="F500" s="10" t="s">
        <v>620</v>
      </c>
      <c r="G500" s="10">
        <v>1500.0</v>
      </c>
      <c r="H500" s="74"/>
    </row>
    <row r="501" ht="15.75" customHeight="1" outlineLevel="2">
      <c r="B501" s="67" t="s">
        <v>175</v>
      </c>
      <c r="C501" s="10" t="s">
        <v>474</v>
      </c>
      <c r="D501" s="67">
        <v>42569.0</v>
      </c>
      <c r="E501" s="10" t="s">
        <v>619</v>
      </c>
      <c r="F501" s="10" t="s">
        <v>620</v>
      </c>
      <c r="G501" s="10">
        <v>1000.0</v>
      </c>
      <c r="H501" s="74"/>
    </row>
    <row r="502" ht="15.75" customHeight="1" outlineLevel="2">
      <c r="B502" s="67" t="s">
        <v>647</v>
      </c>
      <c r="C502" s="10" t="s">
        <v>474</v>
      </c>
      <c r="D502" s="67">
        <v>42763.0</v>
      </c>
      <c r="E502" s="10" t="s">
        <v>619</v>
      </c>
      <c r="F502" s="10" t="s">
        <v>624</v>
      </c>
      <c r="G502" s="10">
        <v>400.0</v>
      </c>
      <c r="H502" s="74"/>
    </row>
    <row r="503" ht="15.75" customHeight="1" outlineLevel="2">
      <c r="B503" s="67" t="s">
        <v>637</v>
      </c>
      <c r="C503" s="10" t="s">
        <v>474</v>
      </c>
      <c r="D503" s="67">
        <v>43016.0</v>
      </c>
      <c r="E503" s="10" t="s">
        <v>619</v>
      </c>
      <c r="F503" s="10" t="s">
        <v>626</v>
      </c>
      <c r="G503" s="10">
        <v>400.0</v>
      </c>
      <c r="H503" s="74"/>
    </row>
    <row r="504" ht="15.75" customHeight="1" outlineLevel="2">
      <c r="B504" s="67" t="s">
        <v>797</v>
      </c>
      <c r="C504" s="10" t="s">
        <v>474</v>
      </c>
      <c r="D504" s="67">
        <v>43119.0</v>
      </c>
      <c r="E504" s="10" t="s">
        <v>619</v>
      </c>
      <c r="F504" s="10" t="s">
        <v>620</v>
      </c>
      <c r="G504" s="10">
        <v>1500.0</v>
      </c>
      <c r="H504" s="74"/>
    </row>
    <row r="505" ht="15.75" customHeight="1" outlineLevel="2">
      <c r="B505" s="67" t="s">
        <v>637</v>
      </c>
      <c r="C505" s="10" t="s">
        <v>474</v>
      </c>
      <c r="D505" s="67">
        <v>42388.0</v>
      </c>
      <c r="E505" s="10" t="s">
        <v>619</v>
      </c>
      <c r="F505" s="10" t="s">
        <v>620</v>
      </c>
      <c r="G505" s="10">
        <v>1000.0</v>
      </c>
      <c r="H505" s="74"/>
    </row>
    <row r="506" ht="15.75" customHeight="1" outlineLevel="2">
      <c r="B506" s="67" t="s">
        <v>811</v>
      </c>
      <c r="C506" s="10" t="s">
        <v>474</v>
      </c>
      <c r="D506" s="67">
        <v>42310.0</v>
      </c>
      <c r="E506" s="10" t="s">
        <v>619</v>
      </c>
      <c r="F506" s="10" t="s">
        <v>624</v>
      </c>
      <c r="G506" s="10">
        <v>400.0</v>
      </c>
      <c r="H506" s="74"/>
    </row>
    <row r="507" ht="15.75" customHeight="1" outlineLevel="2">
      <c r="B507" s="67" t="s">
        <v>760</v>
      </c>
      <c r="C507" s="10" t="s">
        <v>474</v>
      </c>
      <c r="D507" s="67">
        <v>42834.0</v>
      </c>
      <c r="E507" s="10" t="s">
        <v>619</v>
      </c>
      <c r="F507" s="10" t="s">
        <v>626</v>
      </c>
      <c r="G507" s="10">
        <v>400.0</v>
      </c>
      <c r="H507" s="74"/>
    </row>
    <row r="508" ht="15.75" customHeight="1" outlineLevel="2">
      <c r="B508" s="67" t="s">
        <v>672</v>
      </c>
      <c r="C508" s="10" t="s">
        <v>474</v>
      </c>
      <c r="D508" s="67">
        <v>42976.0</v>
      </c>
      <c r="E508" s="10" t="s">
        <v>619</v>
      </c>
      <c r="F508" s="10" t="s">
        <v>620</v>
      </c>
      <c r="G508" s="10">
        <v>1500.0</v>
      </c>
      <c r="H508" s="74"/>
    </row>
    <row r="509" ht="15.75" customHeight="1" outlineLevel="2">
      <c r="B509" s="67" t="s">
        <v>795</v>
      </c>
      <c r="C509" s="10" t="s">
        <v>474</v>
      </c>
      <c r="D509" s="67">
        <v>43147.0</v>
      </c>
      <c r="E509" s="10" t="s">
        <v>619</v>
      </c>
      <c r="F509" s="10" t="s">
        <v>620</v>
      </c>
      <c r="G509" s="10">
        <v>1000.0</v>
      </c>
      <c r="H509" s="74"/>
    </row>
    <row r="510" ht="15.75" customHeight="1" outlineLevel="2">
      <c r="B510" s="67" t="s">
        <v>651</v>
      </c>
      <c r="C510" s="10" t="s">
        <v>474</v>
      </c>
      <c r="D510" s="67">
        <v>43028.0</v>
      </c>
      <c r="E510" s="10" t="s">
        <v>619</v>
      </c>
      <c r="F510" s="10" t="s">
        <v>624</v>
      </c>
      <c r="G510" s="10">
        <v>400.0</v>
      </c>
      <c r="H510" s="74"/>
    </row>
    <row r="511" ht="15.75" customHeight="1" outlineLevel="2">
      <c r="B511" s="67" t="s">
        <v>668</v>
      </c>
      <c r="C511" s="10" t="s">
        <v>474</v>
      </c>
      <c r="D511" s="67">
        <v>42180.0</v>
      </c>
      <c r="E511" s="10" t="s">
        <v>619</v>
      </c>
      <c r="F511" s="10" t="s">
        <v>626</v>
      </c>
      <c r="G511" s="10">
        <v>400.0</v>
      </c>
      <c r="H511" s="74"/>
    </row>
    <row r="512" ht="15.75" customHeight="1" outlineLevel="2">
      <c r="B512" s="67" t="s">
        <v>723</v>
      </c>
      <c r="C512" s="10" t="s">
        <v>474</v>
      </c>
      <c r="D512" s="67">
        <v>42123.0</v>
      </c>
      <c r="E512" s="10" t="s">
        <v>619</v>
      </c>
      <c r="F512" s="10" t="s">
        <v>620</v>
      </c>
      <c r="G512" s="10">
        <v>1500.0</v>
      </c>
      <c r="H512" s="74"/>
    </row>
    <row r="513" ht="15.75" customHeight="1" outlineLevel="2">
      <c r="B513" s="67" t="s">
        <v>727</v>
      </c>
      <c r="C513" s="10" t="s">
        <v>474</v>
      </c>
      <c r="D513" s="67">
        <v>42543.0</v>
      </c>
      <c r="E513" s="10" t="s">
        <v>619</v>
      </c>
      <c r="F513" s="10" t="s">
        <v>620</v>
      </c>
      <c r="G513" s="10">
        <v>1000.0</v>
      </c>
      <c r="H513" s="74"/>
    </row>
    <row r="514" ht="15.75" customHeight="1" outlineLevel="2">
      <c r="B514" s="67" t="s">
        <v>617</v>
      </c>
      <c r="C514" s="10" t="s">
        <v>474</v>
      </c>
      <c r="D514" s="67">
        <v>42808.0</v>
      </c>
      <c r="E514" s="10" t="s">
        <v>619</v>
      </c>
      <c r="F514" s="10" t="s">
        <v>624</v>
      </c>
      <c r="G514" s="10">
        <v>400.0</v>
      </c>
      <c r="H514" s="74"/>
    </row>
    <row r="515" ht="15.75" customHeight="1" outlineLevel="2">
      <c r="B515" s="67" t="s">
        <v>628</v>
      </c>
      <c r="C515" s="10" t="s">
        <v>474</v>
      </c>
      <c r="D515" s="67">
        <v>42281.0</v>
      </c>
      <c r="E515" s="10" t="s">
        <v>619</v>
      </c>
      <c r="F515" s="10" t="s">
        <v>626</v>
      </c>
      <c r="G515" s="10">
        <v>400.0</v>
      </c>
      <c r="H515" s="74"/>
    </row>
    <row r="516" ht="15.75" customHeight="1" outlineLevel="2">
      <c r="B516" s="67" t="s">
        <v>754</v>
      </c>
      <c r="C516" s="10" t="s">
        <v>474</v>
      </c>
      <c r="D516" s="67">
        <v>42311.0</v>
      </c>
      <c r="E516" s="10" t="s">
        <v>619</v>
      </c>
      <c r="F516" s="10" t="s">
        <v>620</v>
      </c>
      <c r="G516" s="10">
        <v>1500.0</v>
      </c>
      <c r="H516" s="74"/>
    </row>
    <row r="517" ht="15.75" customHeight="1" outlineLevel="2">
      <c r="B517" s="67" t="s">
        <v>779</v>
      </c>
      <c r="C517" s="10" t="s">
        <v>474</v>
      </c>
      <c r="D517" s="67">
        <v>42592.0</v>
      </c>
      <c r="E517" s="10" t="s">
        <v>619</v>
      </c>
      <c r="F517" s="10" t="s">
        <v>620</v>
      </c>
      <c r="G517" s="10">
        <v>1000.0</v>
      </c>
      <c r="H517" s="74"/>
    </row>
    <row r="518" ht="15.75" customHeight="1" outlineLevel="2">
      <c r="B518" s="67" t="s">
        <v>664</v>
      </c>
      <c r="C518" s="10" t="s">
        <v>474</v>
      </c>
      <c r="D518" s="67">
        <v>42290.0</v>
      </c>
      <c r="E518" s="10" t="s">
        <v>619</v>
      </c>
      <c r="F518" s="10" t="s">
        <v>624</v>
      </c>
      <c r="G518" s="10">
        <v>400.0</v>
      </c>
      <c r="H518" s="74"/>
    </row>
    <row r="519" ht="15.75" customHeight="1" outlineLevel="2">
      <c r="B519" s="67" t="s">
        <v>928</v>
      </c>
      <c r="C519" s="10" t="s">
        <v>474</v>
      </c>
      <c r="D519" s="67">
        <v>42932.0</v>
      </c>
      <c r="E519" s="10" t="s">
        <v>619</v>
      </c>
      <c r="F519" s="10" t="s">
        <v>626</v>
      </c>
      <c r="G519" s="10">
        <v>400.0</v>
      </c>
      <c r="H519" s="74"/>
    </row>
    <row r="520" ht="15.75" customHeight="1" outlineLevel="2">
      <c r="B520" s="67" t="s">
        <v>666</v>
      </c>
      <c r="C520" s="10" t="s">
        <v>474</v>
      </c>
      <c r="D520" s="67">
        <v>42768.0</v>
      </c>
      <c r="E520" s="10" t="s">
        <v>619</v>
      </c>
      <c r="F520" s="10" t="s">
        <v>620</v>
      </c>
      <c r="G520" s="10">
        <v>1500.0</v>
      </c>
      <c r="H520" s="74"/>
    </row>
    <row r="521" ht="15.75" customHeight="1" outlineLevel="2">
      <c r="B521" s="67" t="s">
        <v>768</v>
      </c>
      <c r="C521" s="10" t="s">
        <v>474</v>
      </c>
      <c r="D521" s="67">
        <v>42720.0</v>
      </c>
      <c r="E521" s="10" t="s">
        <v>619</v>
      </c>
      <c r="F521" s="10" t="s">
        <v>620</v>
      </c>
      <c r="G521" s="10">
        <v>1000.0</v>
      </c>
      <c r="H521" s="74"/>
    </row>
    <row r="522" ht="15.75" customHeight="1" outlineLevel="2">
      <c r="B522" s="67" t="s">
        <v>700</v>
      </c>
      <c r="C522" s="10" t="s">
        <v>474</v>
      </c>
      <c r="D522" s="67">
        <v>42962.0</v>
      </c>
      <c r="E522" s="10" t="s">
        <v>619</v>
      </c>
      <c r="F522" s="10" t="s">
        <v>624</v>
      </c>
      <c r="G522" s="10">
        <v>400.0</v>
      </c>
      <c r="H522" s="74"/>
    </row>
    <row r="523" ht="15.75" customHeight="1" outlineLevel="2">
      <c r="B523" s="67" t="s">
        <v>698</v>
      </c>
      <c r="C523" s="10" t="s">
        <v>474</v>
      </c>
      <c r="D523" s="67">
        <v>43064.0</v>
      </c>
      <c r="E523" s="10" t="s">
        <v>619</v>
      </c>
      <c r="F523" s="10" t="s">
        <v>626</v>
      </c>
      <c r="G523" s="10">
        <v>400.0</v>
      </c>
      <c r="H523" s="74"/>
    </row>
    <row r="524" ht="15.75" customHeight="1" outlineLevel="2">
      <c r="B524" s="67" t="s">
        <v>717</v>
      </c>
      <c r="C524" s="10" t="s">
        <v>474</v>
      </c>
      <c r="D524" s="67">
        <v>42510.0</v>
      </c>
      <c r="E524" s="10" t="s">
        <v>619</v>
      </c>
      <c r="F524" s="10" t="s">
        <v>620</v>
      </c>
      <c r="G524" s="10">
        <v>1500.0</v>
      </c>
      <c r="H524" s="74"/>
    </row>
    <row r="525" ht="15.75" customHeight="1" outlineLevel="2">
      <c r="B525" s="67" t="s">
        <v>715</v>
      </c>
      <c r="C525" s="10" t="s">
        <v>474</v>
      </c>
      <c r="D525" s="67">
        <v>43051.0</v>
      </c>
      <c r="E525" s="10" t="s">
        <v>619</v>
      </c>
      <c r="F525" s="10" t="s">
        <v>620</v>
      </c>
      <c r="G525" s="10">
        <v>1000.0</v>
      </c>
      <c r="H525" s="74"/>
    </row>
    <row r="526" ht="15.75" customHeight="1" outlineLevel="2">
      <c r="B526" s="67" t="s">
        <v>662</v>
      </c>
      <c r="C526" s="10" t="s">
        <v>474</v>
      </c>
      <c r="D526" s="67">
        <v>42890.0</v>
      </c>
      <c r="E526" s="10" t="s">
        <v>619</v>
      </c>
      <c r="F526" s="10" t="s">
        <v>624</v>
      </c>
      <c r="G526" s="10">
        <v>400.0</v>
      </c>
      <c r="H526" s="74"/>
    </row>
    <row r="527" ht="15.75" customHeight="1" outlineLevel="2">
      <c r="B527" s="67" t="s">
        <v>929</v>
      </c>
      <c r="C527" s="10" t="s">
        <v>474</v>
      </c>
      <c r="D527" s="67">
        <v>42553.0</v>
      </c>
      <c r="E527" s="10" t="s">
        <v>619</v>
      </c>
      <c r="F527" s="10" t="s">
        <v>626</v>
      </c>
      <c r="G527" s="10">
        <v>400.0</v>
      </c>
      <c r="H527" s="74"/>
    </row>
    <row r="528" ht="15.75" customHeight="1" outlineLevel="2">
      <c r="B528" s="67" t="s">
        <v>742</v>
      </c>
      <c r="C528" s="10" t="s">
        <v>474</v>
      </c>
      <c r="D528" s="67">
        <v>42428.0</v>
      </c>
      <c r="E528" s="10" t="s">
        <v>619</v>
      </c>
      <c r="F528" s="10" t="s">
        <v>620</v>
      </c>
      <c r="G528" s="10">
        <v>1500.0</v>
      </c>
      <c r="H528" s="74"/>
    </row>
    <row r="529" ht="15.75" customHeight="1" outlineLevel="2">
      <c r="B529" s="67" t="s">
        <v>752</v>
      </c>
      <c r="C529" s="10" t="s">
        <v>474</v>
      </c>
      <c r="D529" s="67">
        <v>42238.0</v>
      </c>
      <c r="E529" s="10" t="s">
        <v>619</v>
      </c>
      <c r="F529" s="10" t="s">
        <v>620</v>
      </c>
      <c r="G529" s="10">
        <v>1000.0</v>
      </c>
      <c r="H529" s="74"/>
    </row>
    <row r="530" ht="15.75" customHeight="1" outlineLevel="2">
      <c r="B530" s="67" t="s">
        <v>801</v>
      </c>
      <c r="C530" s="10" t="s">
        <v>474</v>
      </c>
      <c r="D530" s="67">
        <v>43026.0</v>
      </c>
      <c r="E530" s="10" t="s">
        <v>619</v>
      </c>
      <c r="F530" s="10" t="s">
        <v>624</v>
      </c>
      <c r="G530" s="10">
        <v>400.0</v>
      </c>
      <c r="H530" s="74"/>
    </row>
    <row r="531" ht="15.75" customHeight="1" outlineLevel="2">
      <c r="B531" s="67" t="s">
        <v>175</v>
      </c>
      <c r="C531" s="10" t="s">
        <v>474</v>
      </c>
      <c r="D531" s="67">
        <v>42015.0</v>
      </c>
      <c r="E531" s="10" t="s">
        <v>619</v>
      </c>
      <c r="F531" s="10" t="s">
        <v>626</v>
      </c>
      <c r="G531" s="10">
        <v>400.0</v>
      </c>
      <c r="H531" s="74"/>
    </row>
    <row r="532" ht="15.75" customHeight="1" outlineLevel="2">
      <c r="B532" s="67" t="s">
        <v>828</v>
      </c>
      <c r="C532" s="10" t="s">
        <v>474</v>
      </c>
      <c r="D532" s="67">
        <v>42474.0</v>
      </c>
      <c r="E532" s="10" t="s">
        <v>619</v>
      </c>
      <c r="F532" s="10" t="s">
        <v>620</v>
      </c>
      <c r="G532" s="10">
        <v>1500.0</v>
      </c>
      <c r="H532" s="74"/>
    </row>
    <row r="533" ht="15.75" customHeight="1" outlineLevel="2">
      <c r="B533" s="67" t="s">
        <v>822</v>
      </c>
      <c r="C533" s="10" t="s">
        <v>474</v>
      </c>
      <c r="D533" s="67">
        <v>42180.0</v>
      </c>
      <c r="E533" s="10" t="s">
        <v>619</v>
      </c>
      <c r="F533" s="10" t="s">
        <v>620</v>
      </c>
      <c r="G533" s="10">
        <v>1000.0</v>
      </c>
      <c r="H533" s="74"/>
    </row>
    <row r="534" ht="15.75" customHeight="1" outlineLevel="2">
      <c r="B534" s="67" t="s">
        <v>187</v>
      </c>
      <c r="C534" s="10" t="s">
        <v>474</v>
      </c>
      <c r="D534" s="67">
        <v>42369.0</v>
      </c>
      <c r="E534" s="10" t="s">
        <v>619</v>
      </c>
      <c r="F534" s="10" t="s">
        <v>624</v>
      </c>
      <c r="G534" s="10">
        <v>400.0</v>
      </c>
      <c r="H534" s="74"/>
    </row>
    <row r="535" ht="15.75" customHeight="1" outlineLevel="2">
      <c r="B535" s="67" t="s">
        <v>637</v>
      </c>
      <c r="C535" s="10" t="s">
        <v>474</v>
      </c>
      <c r="D535" s="67">
        <v>42187.0</v>
      </c>
      <c r="E535" s="10" t="s">
        <v>619</v>
      </c>
      <c r="F535" s="10" t="s">
        <v>626</v>
      </c>
      <c r="G535" s="10">
        <v>400.0</v>
      </c>
      <c r="H535" s="74"/>
    </row>
    <row r="536" ht="15.75" customHeight="1" outlineLevel="2">
      <c r="B536" s="67" t="s">
        <v>647</v>
      </c>
      <c r="C536" s="10" t="s">
        <v>474</v>
      </c>
      <c r="D536" s="67">
        <v>43124.0</v>
      </c>
      <c r="E536" s="10" t="s">
        <v>619</v>
      </c>
      <c r="F536" s="10" t="s">
        <v>620</v>
      </c>
      <c r="G536" s="10">
        <v>1500.0</v>
      </c>
      <c r="H536" s="74"/>
    </row>
    <row r="537" ht="15.75" customHeight="1" outlineLevel="2">
      <c r="B537" s="67" t="s">
        <v>187</v>
      </c>
      <c r="C537" s="10" t="s">
        <v>474</v>
      </c>
      <c r="D537" s="67">
        <v>42688.0</v>
      </c>
      <c r="E537" s="10" t="s">
        <v>619</v>
      </c>
      <c r="F537" s="10" t="s">
        <v>620</v>
      </c>
      <c r="G537" s="10">
        <v>1000.0</v>
      </c>
      <c r="H537" s="74"/>
    </row>
    <row r="538" ht="15.75" customHeight="1" outlineLevel="2">
      <c r="B538" s="67" t="s">
        <v>826</v>
      </c>
      <c r="C538" s="10" t="s">
        <v>474</v>
      </c>
      <c r="D538" s="67">
        <v>42908.0</v>
      </c>
      <c r="E538" s="10" t="s">
        <v>619</v>
      </c>
      <c r="F538" s="10" t="s">
        <v>624</v>
      </c>
      <c r="G538" s="10">
        <v>400.0</v>
      </c>
      <c r="H538" s="74"/>
    </row>
    <row r="539" ht="15.75" customHeight="1" outlineLevel="2">
      <c r="B539" s="67" t="s">
        <v>795</v>
      </c>
      <c r="C539" s="10" t="s">
        <v>474</v>
      </c>
      <c r="D539" s="67">
        <v>42388.0</v>
      </c>
      <c r="E539" s="10" t="s">
        <v>619</v>
      </c>
      <c r="F539" s="10" t="s">
        <v>626</v>
      </c>
      <c r="G539" s="10">
        <v>400.0</v>
      </c>
      <c r="H539" s="74"/>
    </row>
    <row r="540" ht="15.75" customHeight="1" outlineLevel="2">
      <c r="B540" s="67" t="s">
        <v>808</v>
      </c>
      <c r="C540" s="10" t="s">
        <v>474</v>
      </c>
      <c r="D540" s="67">
        <v>42163.0</v>
      </c>
      <c r="E540" s="10" t="s">
        <v>619</v>
      </c>
      <c r="F540" s="10" t="s">
        <v>620</v>
      </c>
      <c r="G540" s="10">
        <v>1500.0</v>
      </c>
      <c r="H540" s="74"/>
    </row>
    <row r="541" ht="15.75" customHeight="1" outlineLevel="2">
      <c r="B541" s="67" t="s">
        <v>824</v>
      </c>
      <c r="C541" s="10" t="s">
        <v>474</v>
      </c>
      <c r="D541" s="67">
        <v>42044.0</v>
      </c>
      <c r="E541" s="10" t="s">
        <v>619</v>
      </c>
      <c r="F541" s="10" t="s">
        <v>620</v>
      </c>
      <c r="G541" s="10">
        <v>1000.0</v>
      </c>
      <c r="H541" s="74"/>
    </row>
    <row r="542" ht="15.75" customHeight="1" outlineLevel="2">
      <c r="B542" s="67" t="s">
        <v>694</v>
      </c>
      <c r="C542" s="10" t="s">
        <v>474</v>
      </c>
      <c r="D542" s="67">
        <v>42591.0</v>
      </c>
      <c r="E542" s="10" t="s">
        <v>619</v>
      </c>
      <c r="F542" s="10" t="s">
        <v>624</v>
      </c>
      <c r="G542" s="10">
        <v>400.0</v>
      </c>
      <c r="H542" s="74"/>
    </row>
    <row r="543" ht="15.75" customHeight="1" outlineLevel="2">
      <c r="B543" s="67" t="s">
        <v>727</v>
      </c>
      <c r="C543" s="10" t="s">
        <v>474</v>
      </c>
      <c r="D543" s="67">
        <v>42031.0</v>
      </c>
      <c r="E543" s="10" t="s">
        <v>619</v>
      </c>
      <c r="F543" s="10" t="s">
        <v>626</v>
      </c>
      <c r="G543" s="10">
        <v>400.0</v>
      </c>
      <c r="H543" s="74"/>
    </row>
    <row r="544" ht="15.75" customHeight="1" outlineLevel="2">
      <c r="B544" s="67" t="s">
        <v>297</v>
      </c>
      <c r="C544" s="10" t="s">
        <v>474</v>
      </c>
      <c r="D544" s="67">
        <v>42713.0</v>
      </c>
      <c r="E544" s="10" t="s">
        <v>619</v>
      </c>
      <c r="F544" s="10" t="s">
        <v>620</v>
      </c>
      <c r="G544" s="10">
        <v>1500.0</v>
      </c>
      <c r="H544" s="74"/>
    </row>
    <row r="545" ht="15.75" customHeight="1" outlineLevel="2">
      <c r="B545" s="67" t="s">
        <v>805</v>
      </c>
      <c r="C545" s="10" t="s">
        <v>474</v>
      </c>
      <c r="D545" s="67">
        <v>42882.0</v>
      </c>
      <c r="E545" s="10" t="s">
        <v>619</v>
      </c>
      <c r="F545" s="10" t="s">
        <v>620</v>
      </c>
      <c r="G545" s="10">
        <v>1000.0</v>
      </c>
      <c r="H545" s="74"/>
    </row>
    <row r="546" ht="15.75" customHeight="1" outlineLevel="2">
      <c r="B546" s="67" t="s">
        <v>758</v>
      </c>
      <c r="C546" s="10" t="s">
        <v>474</v>
      </c>
      <c r="D546" s="67">
        <v>42225.0</v>
      </c>
      <c r="E546" s="10" t="s">
        <v>619</v>
      </c>
      <c r="F546" s="10" t="s">
        <v>624</v>
      </c>
      <c r="G546" s="10">
        <v>400.0</v>
      </c>
      <c r="H546" s="74"/>
    </row>
    <row r="547" ht="15.75" customHeight="1" outlineLevel="2">
      <c r="B547" s="67" t="s">
        <v>779</v>
      </c>
      <c r="C547" s="10" t="s">
        <v>474</v>
      </c>
      <c r="D547" s="67">
        <v>42796.0</v>
      </c>
      <c r="E547" s="10" t="s">
        <v>619</v>
      </c>
      <c r="F547" s="10" t="s">
        <v>626</v>
      </c>
      <c r="G547" s="10">
        <v>400.0</v>
      </c>
      <c r="H547" s="74"/>
    </row>
    <row r="548" ht="15.75" customHeight="1" outlineLevel="2">
      <c r="B548" s="67" t="s">
        <v>793</v>
      </c>
      <c r="C548" s="10" t="s">
        <v>474</v>
      </c>
      <c r="D548" s="67">
        <v>42063.0</v>
      </c>
      <c r="E548" s="10" t="s">
        <v>619</v>
      </c>
      <c r="F548" s="10" t="s">
        <v>620</v>
      </c>
      <c r="G548" s="10">
        <v>1500.0</v>
      </c>
      <c r="H548" s="74"/>
    </row>
    <row r="549" ht="15.75" customHeight="1" outlineLevel="2">
      <c r="B549" s="67" t="s">
        <v>633</v>
      </c>
      <c r="C549" s="10" t="s">
        <v>474</v>
      </c>
      <c r="D549" s="67">
        <v>42013.0</v>
      </c>
      <c r="E549" s="10" t="s">
        <v>619</v>
      </c>
      <c r="F549" s="10" t="s">
        <v>620</v>
      </c>
      <c r="G549" s="10">
        <v>1000.0</v>
      </c>
      <c r="H549" s="74"/>
    </row>
    <row r="550" ht="15.75" customHeight="1" outlineLevel="2">
      <c r="B550" s="67" t="s">
        <v>674</v>
      </c>
      <c r="C550" s="10" t="s">
        <v>474</v>
      </c>
      <c r="D550" s="67">
        <v>42972.0</v>
      </c>
      <c r="E550" s="10" t="s">
        <v>619</v>
      </c>
      <c r="F550" s="10" t="s">
        <v>624</v>
      </c>
      <c r="G550" s="10">
        <v>400.0</v>
      </c>
      <c r="H550" s="74"/>
    </row>
    <row r="551" ht="15.75" customHeight="1" outlineLevel="2">
      <c r="B551" s="67" t="s">
        <v>768</v>
      </c>
      <c r="C551" s="10" t="s">
        <v>474</v>
      </c>
      <c r="D551" s="67">
        <v>42029.0</v>
      </c>
      <c r="E551" s="10" t="s">
        <v>619</v>
      </c>
      <c r="F551" s="10" t="s">
        <v>626</v>
      </c>
      <c r="G551" s="10">
        <v>400.0</v>
      </c>
      <c r="H551" s="74"/>
    </row>
    <row r="552" ht="15.75" customHeight="1" outlineLevel="2">
      <c r="B552" s="67" t="s">
        <v>658</v>
      </c>
      <c r="C552" s="10" t="s">
        <v>474</v>
      </c>
      <c r="D552" s="67">
        <v>43124.0</v>
      </c>
      <c r="E552" s="10" t="s">
        <v>619</v>
      </c>
      <c r="F552" s="10" t="s">
        <v>620</v>
      </c>
      <c r="G552" s="10">
        <v>1500.0</v>
      </c>
      <c r="H552" s="74"/>
    </row>
    <row r="553" ht="15.75" customHeight="1" outlineLevel="2">
      <c r="B553" s="67" t="s">
        <v>684</v>
      </c>
      <c r="C553" s="10" t="s">
        <v>474</v>
      </c>
      <c r="D553" s="67">
        <v>42994.0</v>
      </c>
      <c r="E553" s="10" t="s">
        <v>619</v>
      </c>
      <c r="F553" s="10" t="s">
        <v>620</v>
      </c>
      <c r="G553" s="10">
        <v>1000.0</v>
      </c>
      <c r="H553" s="74"/>
    </row>
    <row r="554" ht="15.75" customHeight="1" outlineLevel="2">
      <c r="B554" s="67" t="s">
        <v>713</v>
      </c>
      <c r="C554" s="10" t="s">
        <v>474</v>
      </c>
      <c r="D554" s="67">
        <v>42494.0</v>
      </c>
      <c r="E554" s="10" t="s">
        <v>619</v>
      </c>
      <c r="F554" s="10" t="s">
        <v>624</v>
      </c>
      <c r="G554" s="10">
        <v>400.0</v>
      </c>
      <c r="H554" s="74"/>
    </row>
    <row r="555" ht="15.75" customHeight="1" outlineLevel="2">
      <c r="B555" s="67" t="s">
        <v>715</v>
      </c>
      <c r="C555" s="10" t="s">
        <v>474</v>
      </c>
      <c r="D555" s="67">
        <v>42475.0</v>
      </c>
      <c r="E555" s="10" t="s">
        <v>619</v>
      </c>
      <c r="F555" s="10" t="s">
        <v>626</v>
      </c>
      <c r="G555" s="10">
        <v>400.0</v>
      </c>
      <c r="H555" s="74"/>
    </row>
    <row r="556" ht="15.75" customHeight="1" outlineLevel="2">
      <c r="B556" s="67" t="s">
        <v>725</v>
      </c>
      <c r="C556" s="10" t="s">
        <v>474</v>
      </c>
      <c r="D556" s="67">
        <v>43073.0</v>
      </c>
      <c r="E556" s="10" t="s">
        <v>619</v>
      </c>
      <c r="F556" s="10" t="s">
        <v>620</v>
      </c>
      <c r="G556" s="10">
        <v>1500.0</v>
      </c>
      <c r="H556" s="74"/>
    </row>
    <row r="557" ht="15.75" customHeight="1" outlineLevel="2">
      <c r="B557" s="67" t="s">
        <v>732</v>
      </c>
      <c r="C557" s="10" t="s">
        <v>474</v>
      </c>
      <c r="D557" s="67">
        <v>43063.0</v>
      </c>
      <c r="E557" s="10" t="s">
        <v>619</v>
      </c>
      <c r="F557" s="10" t="s">
        <v>620</v>
      </c>
      <c r="G557" s="10">
        <v>1000.0</v>
      </c>
      <c r="H557" s="74"/>
    </row>
    <row r="558" ht="15.75" customHeight="1" outlineLevel="2">
      <c r="B558" s="67" t="s">
        <v>748</v>
      </c>
      <c r="C558" s="10" t="s">
        <v>474</v>
      </c>
      <c r="D558" s="67">
        <v>42357.0</v>
      </c>
      <c r="E558" s="10" t="s">
        <v>619</v>
      </c>
      <c r="F558" s="10" t="s">
        <v>624</v>
      </c>
      <c r="G558" s="10">
        <v>400.0</v>
      </c>
      <c r="H558" s="74"/>
    </row>
    <row r="559" ht="15.75" customHeight="1" outlineLevel="2">
      <c r="B559" s="67" t="s">
        <v>752</v>
      </c>
      <c r="C559" s="10" t="s">
        <v>474</v>
      </c>
      <c r="D559" s="67">
        <v>42077.0</v>
      </c>
      <c r="E559" s="10" t="s">
        <v>619</v>
      </c>
      <c r="F559" s="10" t="s">
        <v>626</v>
      </c>
      <c r="G559" s="10">
        <v>400.0</v>
      </c>
      <c r="H559" s="74"/>
    </row>
    <row r="560" ht="15.75" customHeight="1" outlineLevel="2">
      <c r="B560" s="67" t="s">
        <v>244</v>
      </c>
      <c r="C560" s="10" t="s">
        <v>474</v>
      </c>
      <c r="D560" s="67">
        <v>42478.0</v>
      </c>
      <c r="E560" s="10" t="s">
        <v>619</v>
      </c>
      <c r="F560" s="10" t="s">
        <v>620</v>
      </c>
      <c r="G560" s="10">
        <v>1500.0</v>
      </c>
      <c r="H560" s="74"/>
    </row>
    <row r="561" ht="15.75" customHeight="1" outlineLevel="2">
      <c r="B561" s="67" t="s">
        <v>777</v>
      </c>
      <c r="C561" s="10" t="s">
        <v>474</v>
      </c>
      <c r="D561" s="67">
        <v>42622.0</v>
      </c>
      <c r="E561" s="10" t="s">
        <v>619</v>
      </c>
      <c r="F561" s="10" t="s">
        <v>620</v>
      </c>
      <c r="G561" s="10">
        <v>1000.0</v>
      </c>
      <c r="H561" s="74"/>
    </row>
    <row r="562" ht="15.75" customHeight="1" outlineLevel="2">
      <c r="B562" s="67" t="s">
        <v>820</v>
      </c>
      <c r="C562" s="10" t="s">
        <v>474</v>
      </c>
      <c r="D562" s="67">
        <v>42732.0</v>
      </c>
      <c r="E562" s="10" t="s">
        <v>619</v>
      </c>
      <c r="F562" s="10" t="s">
        <v>624</v>
      </c>
      <c r="G562" s="10">
        <v>400.0</v>
      </c>
      <c r="H562" s="74"/>
    </row>
    <row r="563" ht="15.75" customHeight="1" outlineLevel="2">
      <c r="B563" s="67" t="s">
        <v>822</v>
      </c>
      <c r="C563" s="10" t="s">
        <v>474</v>
      </c>
      <c r="D563" s="67">
        <v>42481.0</v>
      </c>
      <c r="E563" s="10" t="s">
        <v>619</v>
      </c>
      <c r="F563" s="10" t="s">
        <v>626</v>
      </c>
      <c r="G563" s="10">
        <v>400.0</v>
      </c>
      <c r="H563" s="74"/>
    </row>
    <row r="564" ht="15.75" customHeight="1" outlineLevel="2">
      <c r="B564" s="67" t="s">
        <v>187</v>
      </c>
      <c r="C564" s="10" t="s">
        <v>474</v>
      </c>
      <c r="D564" s="67">
        <v>42797.0</v>
      </c>
      <c r="E564" s="10" t="s">
        <v>619</v>
      </c>
      <c r="F564" s="10" t="s">
        <v>620</v>
      </c>
      <c r="G564" s="10">
        <v>1500.0</v>
      </c>
      <c r="H564" s="74"/>
    </row>
    <row r="565" ht="15.75" customHeight="1" outlineLevel="2">
      <c r="B565" s="67" t="s">
        <v>422</v>
      </c>
      <c r="C565" s="10" t="s">
        <v>474</v>
      </c>
      <c r="D565" s="67">
        <v>42086.0</v>
      </c>
      <c r="E565" s="10" t="s">
        <v>619</v>
      </c>
      <c r="F565" s="10" t="s">
        <v>620</v>
      </c>
      <c r="G565" s="10">
        <v>1000.0</v>
      </c>
      <c r="H565" s="74"/>
    </row>
    <row r="566" ht="15.75" customHeight="1" outlineLevel="2">
      <c r="B566" s="67" t="s">
        <v>797</v>
      </c>
      <c r="C566" s="10" t="s">
        <v>474</v>
      </c>
      <c r="D566" s="67">
        <v>42862.0</v>
      </c>
      <c r="E566" s="10" t="s">
        <v>619</v>
      </c>
      <c r="F566" s="10" t="s">
        <v>624</v>
      </c>
      <c r="G566" s="10">
        <v>400.0</v>
      </c>
      <c r="H566" s="74"/>
    </row>
    <row r="567" ht="15.75" customHeight="1" outlineLevel="2">
      <c r="B567" s="67" t="s">
        <v>187</v>
      </c>
      <c r="C567" s="10" t="s">
        <v>474</v>
      </c>
      <c r="D567" s="67">
        <v>42450.0</v>
      </c>
      <c r="E567" s="10" t="s">
        <v>619</v>
      </c>
      <c r="F567" s="10" t="s">
        <v>626</v>
      </c>
      <c r="G567" s="10">
        <v>400.0</v>
      </c>
      <c r="H567" s="74"/>
    </row>
    <row r="568" ht="15.75" customHeight="1" outlineLevel="2">
      <c r="B568" s="67" t="s">
        <v>631</v>
      </c>
      <c r="C568" s="10" t="s">
        <v>474</v>
      </c>
      <c r="D568" s="67">
        <v>42688.0</v>
      </c>
      <c r="E568" s="10" t="s">
        <v>619</v>
      </c>
      <c r="F568" s="10" t="s">
        <v>620</v>
      </c>
      <c r="G568" s="10">
        <v>1500.0</v>
      </c>
      <c r="H568" s="74"/>
    </row>
    <row r="569" ht="15.75" customHeight="1" outlineLevel="2">
      <c r="B569" s="67" t="s">
        <v>649</v>
      </c>
      <c r="C569" s="10" t="s">
        <v>474</v>
      </c>
      <c r="D569" s="67">
        <v>42143.0</v>
      </c>
      <c r="E569" s="10" t="s">
        <v>619</v>
      </c>
      <c r="F569" s="10" t="s">
        <v>620</v>
      </c>
      <c r="G569" s="10">
        <v>1000.0</v>
      </c>
      <c r="H569" s="74"/>
    </row>
    <row r="570" ht="15.75" customHeight="1" outlineLevel="2">
      <c r="B570" s="67" t="s">
        <v>702</v>
      </c>
      <c r="C570" s="10" t="s">
        <v>474</v>
      </c>
      <c r="D570" s="67">
        <v>42077.0</v>
      </c>
      <c r="E570" s="10" t="s">
        <v>619</v>
      </c>
      <c r="F570" s="10" t="s">
        <v>624</v>
      </c>
      <c r="G570" s="10">
        <v>400.0</v>
      </c>
      <c r="H570" s="74"/>
    </row>
    <row r="571" ht="15.75" customHeight="1" outlineLevel="2">
      <c r="B571" s="67" t="s">
        <v>824</v>
      </c>
      <c r="C571" s="10" t="s">
        <v>474</v>
      </c>
      <c r="D571" s="67">
        <v>43004.0</v>
      </c>
      <c r="E571" s="10" t="s">
        <v>619</v>
      </c>
      <c r="F571" s="10" t="s">
        <v>626</v>
      </c>
      <c r="G571" s="10">
        <v>400.0</v>
      </c>
      <c r="H571" s="74"/>
    </row>
    <row r="572" ht="15.75" customHeight="1" outlineLevel="2">
      <c r="B572" s="67" t="s">
        <v>212</v>
      </c>
      <c r="C572" s="10" t="s">
        <v>474</v>
      </c>
      <c r="D572" s="67">
        <v>42811.0</v>
      </c>
      <c r="E572" s="10" t="s">
        <v>619</v>
      </c>
      <c r="F572" s="10" t="s">
        <v>620</v>
      </c>
      <c r="G572" s="10">
        <v>1500.0</v>
      </c>
      <c r="H572" s="74"/>
    </row>
    <row r="573" ht="15.75" customHeight="1" outlineLevel="2">
      <c r="B573" s="67" t="s">
        <v>680</v>
      </c>
      <c r="C573" s="10" t="s">
        <v>474</v>
      </c>
      <c r="D573" s="67">
        <v>43079.0</v>
      </c>
      <c r="E573" s="10" t="s">
        <v>619</v>
      </c>
      <c r="F573" s="10" t="s">
        <v>620</v>
      </c>
      <c r="G573" s="10">
        <v>1000.0</v>
      </c>
      <c r="H573" s="74"/>
    </row>
    <row r="574" ht="15.75" customHeight="1" outlineLevel="2">
      <c r="B574" s="67" t="s">
        <v>645</v>
      </c>
      <c r="C574" s="10" t="s">
        <v>474</v>
      </c>
      <c r="D574" s="67">
        <v>42073.0</v>
      </c>
      <c r="E574" s="10" t="s">
        <v>619</v>
      </c>
      <c r="F574" s="10" t="s">
        <v>624</v>
      </c>
      <c r="G574" s="10">
        <v>400.0</v>
      </c>
      <c r="H574" s="74"/>
    </row>
    <row r="575" ht="15.75" customHeight="1" outlineLevel="2">
      <c r="B575" s="67" t="s">
        <v>805</v>
      </c>
      <c r="C575" s="10" t="s">
        <v>474</v>
      </c>
      <c r="D575" s="67">
        <v>42796.0</v>
      </c>
      <c r="E575" s="10" t="s">
        <v>619</v>
      </c>
      <c r="F575" s="10" t="s">
        <v>626</v>
      </c>
      <c r="G575" s="10">
        <v>400.0</v>
      </c>
      <c r="H575" s="74"/>
    </row>
    <row r="576" ht="15.75" customHeight="1" outlineLevel="2">
      <c r="B576" s="67" t="s">
        <v>799</v>
      </c>
      <c r="C576" s="10" t="s">
        <v>474</v>
      </c>
      <c r="D576" s="67">
        <v>42148.0</v>
      </c>
      <c r="E576" s="10" t="s">
        <v>619</v>
      </c>
      <c r="F576" s="10" t="s">
        <v>620</v>
      </c>
      <c r="G576" s="10">
        <v>1500.0</v>
      </c>
      <c r="H576" s="74"/>
    </row>
    <row r="577" ht="15.75" customHeight="1" outlineLevel="2">
      <c r="B577" s="67" t="s">
        <v>772</v>
      </c>
      <c r="C577" s="10" t="s">
        <v>474</v>
      </c>
      <c r="D577" s="67">
        <v>42814.0</v>
      </c>
      <c r="E577" s="10" t="s">
        <v>619</v>
      </c>
      <c r="F577" s="10" t="s">
        <v>620</v>
      </c>
      <c r="G577" s="10">
        <v>1000.0</v>
      </c>
      <c r="H577" s="74"/>
    </row>
    <row r="578" ht="15.75" customHeight="1" outlineLevel="2">
      <c r="B578" s="67" t="s">
        <v>721</v>
      </c>
      <c r="C578" s="10" t="s">
        <v>474</v>
      </c>
      <c r="D578" s="67">
        <v>43002.0</v>
      </c>
      <c r="E578" s="10" t="s">
        <v>619</v>
      </c>
      <c r="F578" s="10" t="s">
        <v>624</v>
      </c>
      <c r="G578" s="10">
        <v>400.0</v>
      </c>
      <c r="H578" s="74"/>
    </row>
    <row r="579" ht="15.75" customHeight="1" outlineLevel="2">
      <c r="B579" s="67" t="s">
        <v>633</v>
      </c>
      <c r="C579" s="10" t="s">
        <v>474</v>
      </c>
      <c r="D579" s="67">
        <v>42531.0</v>
      </c>
      <c r="E579" s="10" t="s">
        <v>619</v>
      </c>
      <c r="F579" s="10" t="s">
        <v>626</v>
      </c>
      <c r="G579" s="10">
        <v>400.0</v>
      </c>
      <c r="H579" s="74"/>
    </row>
    <row r="580" ht="15.75" customHeight="1" outlineLevel="2">
      <c r="B580" s="67" t="s">
        <v>655</v>
      </c>
      <c r="C580" s="10" t="s">
        <v>474</v>
      </c>
      <c r="D580" s="67">
        <v>42772.0</v>
      </c>
      <c r="E580" s="10" t="s">
        <v>619</v>
      </c>
      <c r="F580" s="10" t="s">
        <v>620</v>
      </c>
      <c r="G580" s="10">
        <v>1500.0</v>
      </c>
      <c r="H580" s="74"/>
    </row>
    <row r="581" ht="15.75" customHeight="1" outlineLevel="2">
      <c r="B581" s="67" t="s">
        <v>676</v>
      </c>
      <c r="C581" s="10" t="s">
        <v>474</v>
      </c>
      <c r="D581" s="67">
        <v>42762.0</v>
      </c>
      <c r="E581" s="10" t="s">
        <v>619</v>
      </c>
      <c r="F581" s="10" t="s">
        <v>620</v>
      </c>
      <c r="G581" s="10">
        <v>1000.0</v>
      </c>
      <c r="H581" s="74"/>
    </row>
    <row r="582" ht="15.75" customHeight="1" outlineLevel="2">
      <c r="B582" s="67" t="s">
        <v>396</v>
      </c>
      <c r="C582" s="10" t="s">
        <v>474</v>
      </c>
      <c r="D582" s="67">
        <v>42781.0</v>
      </c>
      <c r="E582" s="10" t="s">
        <v>619</v>
      </c>
      <c r="F582" s="10" t="s">
        <v>624</v>
      </c>
      <c r="G582" s="10">
        <v>400.0</v>
      </c>
      <c r="H582" s="74"/>
    </row>
    <row r="583" ht="15.75" customHeight="1" outlineLevel="2">
      <c r="B583" s="67" t="s">
        <v>684</v>
      </c>
      <c r="C583" s="10" t="s">
        <v>474</v>
      </c>
      <c r="D583" s="67">
        <v>42051.0</v>
      </c>
      <c r="E583" s="10" t="s">
        <v>619</v>
      </c>
      <c r="F583" s="10" t="s">
        <v>626</v>
      </c>
      <c r="G583" s="10">
        <v>400.0</v>
      </c>
      <c r="H583" s="74"/>
    </row>
    <row r="584" ht="15.75" customHeight="1" outlineLevel="2">
      <c r="B584" s="67" t="s">
        <v>688</v>
      </c>
      <c r="C584" s="10" t="s">
        <v>474</v>
      </c>
      <c r="D584" s="67">
        <v>42386.0</v>
      </c>
      <c r="E584" s="10" t="s">
        <v>619</v>
      </c>
      <c r="F584" s="10" t="s">
        <v>620</v>
      </c>
      <c r="G584" s="10">
        <v>1500.0</v>
      </c>
      <c r="H584" s="74"/>
    </row>
    <row r="585" ht="15.75" customHeight="1" outlineLevel="2">
      <c r="B585" s="67" t="s">
        <v>696</v>
      </c>
      <c r="C585" s="10" t="s">
        <v>474</v>
      </c>
      <c r="D585" s="67">
        <v>42380.0</v>
      </c>
      <c r="E585" s="10" t="s">
        <v>619</v>
      </c>
      <c r="F585" s="10" t="s">
        <v>620</v>
      </c>
      <c r="G585" s="10">
        <v>1000.0</v>
      </c>
      <c r="H585" s="74"/>
    </row>
    <row r="586" ht="15.75" customHeight="1" outlineLevel="2">
      <c r="B586" s="67" t="s">
        <v>350</v>
      </c>
      <c r="C586" s="10" t="s">
        <v>474</v>
      </c>
      <c r="D586" s="67">
        <v>42565.0</v>
      </c>
      <c r="E586" s="10" t="s">
        <v>619</v>
      </c>
      <c r="F586" s="10" t="s">
        <v>624</v>
      </c>
      <c r="G586" s="10">
        <v>400.0</v>
      </c>
      <c r="H586" s="74"/>
    </row>
    <row r="587" ht="15.75" customHeight="1" outlineLevel="2">
      <c r="B587" s="67" t="s">
        <v>732</v>
      </c>
      <c r="C587" s="10" t="s">
        <v>474</v>
      </c>
      <c r="D587" s="67">
        <v>42862.0</v>
      </c>
      <c r="E587" s="10" t="s">
        <v>619</v>
      </c>
      <c r="F587" s="10" t="s">
        <v>626</v>
      </c>
      <c r="G587" s="10">
        <v>400.0</v>
      </c>
      <c r="H587" s="74"/>
    </row>
    <row r="588" ht="15.75" customHeight="1" outlineLevel="2">
      <c r="B588" s="67" t="s">
        <v>734</v>
      </c>
      <c r="C588" s="10" t="s">
        <v>474</v>
      </c>
      <c r="D588" s="67">
        <v>43119.0</v>
      </c>
      <c r="E588" s="10" t="s">
        <v>619</v>
      </c>
      <c r="F588" s="10" t="s">
        <v>620</v>
      </c>
      <c r="G588" s="10">
        <v>1500.0</v>
      </c>
      <c r="H588" s="74"/>
    </row>
    <row r="589" ht="15.75" customHeight="1" outlineLevel="2">
      <c r="B589" s="67" t="s">
        <v>926</v>
      </c>
      <c r="C589" s="10" t="s">
        <v>474</v>
      </c>
      <c r="D589" s="67">
        <v>42846.0</v>
      </c>
      <c r="E589" s="10" t="s">
        <v>619</v>
      </c>
      <c r="F589" s="10" t="s">
        <v>620</v>
      </c>
      <c r="G589" s="10">
        <v>1000.0</v>
      </c>
      <c r="H589" s="74"/>
    </row>
    <row r="590" ht="15.75" customHeight="1" outlineLevel="2">
      <c r="B590" s="67" t="s">
        <v>775</v>
      </c>
      <c r="C590" s="10" t="s">
        <v>474</v>
      </c>
      <c r="D590" s="67">
        <v>42486.0</v>
      </c>
      <c r="E590" s="10" t="s">
        <v>619</v>
      </c>
      <c r="F590" s="10" t="s">
        <v>624</v>
      </c>
      <c r="G590" s="10">
        <v>400.0</v>
      </c>
      <c r="H590" s="74"/>
    </row>
    <row r="591" ht="15.75" customHeight="1" outlineLevel="2">
      <c r="B591" s="67" t="s">
        <v>777</v>
      </c>
      <c r="C591" s="10" t="s">
        <v>474</v>
      </c>
      <c r="D591" s="67">
        <v>42687.0</v>
      </c>
      <c r="E591" s="10" t="s">
        <v>619</v>
      </c>
      <c r="F591" s="10" t="s">
        <v>626</v>
      </c>
      <c r="G591" s="10">
        <v>400.0</v>
      </c>
      <c r="H591" s="74"/>
    </row>
    <row r="592" ht="15.75" customHeight="1" outlineLevel="2">
      <c r="B592" s="67" t="s">
        <v>785</v>
      </c>
      <c r="C592" s="10" t="s">
        <v>474</v>
      </c>
      <c r="D592" s="67">
        <v>42366.0</v>
      </c>
      <c r="E592" s="10" t="s">
        <v>619</v>
      </c>
      <c r="F592" s="10" t="s">
        <v>620</v>
      </c>
      <c r="G592" s="10">
        <v>1500.0</v>
      </c>
      <c r="H592" s="74"/>
    </row>
    <row r="593" ht="15.75" customHeight="1" outlineLevel="2">
      <c r="B593" s="67" t="s">
        <v>787</v>
      </c>
      <c r="C593" s="10" t="s">
        <v>474</v>
      </c>
      <c r="D593" s="67">
        <v>43059.0</v>
      </c>
      <c r="E593" s="10" t="s">
        <v>619</v>
      </c>
      <c r="F593" s="10" t="s">
        <v>620</v>
      </c>
      <c r="G593" s="10">
        <v>1000.0</v>
      </c>
      <c r="H593" s="74"/>
    </row>
    <row r="594" ht="15.75" customHeight="1" outlineLevel="1">
      <c r="B594" s="68"/>
      <c r="C594" s="69" t="s">
        <v>935</v>
      </c>
      <c r="D594" s="68"/>
      <c r="E594" s="66"/>
      <c r="F594" s="66" t="str">
        <f>SUBTOTAL(1,F469:F593)</f>
        <v>#DIV/0!</v>
      </c>
      <c r="G594" s="66"/>
    </row>
    <row r="595" ht="15.75" customHeight="1">
      <c r="B595" s="68"/>
      <c r="C595" s="69" t="s">
        <v>936</v>
      </c>
      <c r="D595" s="68"/>
      <c r="E595" s="66"/>
      <c r="F595" s="66">
        <f>SUBTOTAL(1,F9:F593)</f>
        <v>150.7061321</v>
      </c>
      <c r="G595" s="66"/>
    </row>
    <row r="596" ht="15.75" customHeight="1">
      <c r="B596" s="70"/>
      <c r="F596" s="71"/>
    </row>
    <row r="597" ht="15.75" customHeight="1">
      <c r="B597" s="70"/>
      <c r="F597" s="71"/>
    </row>
    <row r="598" ht="15.75" customHeight="1">
      <c r="B598" s="70"/>
      <c r="F598" s="71"/>
    </row>
    <row r="599" ht="15.75" customHeight="1">
      <c r="B599" s="70"/>
      <c r="F599" s="71"/>
    </row>
    <row r="600" ht="15.75" customHeight="1">
      <c r="B600" s="70"/>
      <c r="F600" s="71"/>
    </row>
    <row r="601" ht="15.75" customHeight="1">
      <c r="B601" s="70"/>
      <c r="F601" s="71"/>
    </row>
    <row r="602" ht="15.75" customHeight="1">
      <c r="B602" s="70"/>
      <c r="F602" s="71"/>
    </row>
    <row r="603" ht="15.75" customHeight="1">
      <c r="B603" s="70"/>
      <c r="F603" s="71"/>
    </row>
    <row r="604" ht="15.75" customHeight="1">
      <c r="B604" s="70"/>
      <c r="F604" s="71"/>
    </row>
    <row r="605" ht="15.75" customHeight="1">
      <c r="B605" s="70"/>
      <c r="F605" s="71"/>
    </row>
    <row r="606" ht="15.75" customHeight="1">
      <c r="B606" s="70"/>
      <c r="F606" s="71"/>
    </row>
    <row r="607" ht="15.75" customHeight="1">
      <c r="B607" s="70"/>
      <c r="F607" s="71"/>
    </row>
    <row r="608" ht="15.75" customHeight="1">
      <c r="B608" s="70"/>
      <c r="F608" s="71"/>
    </row>
    <row r="609" ht="15.75" customHeight="1">
      <c r="B609" s="70"/>
      <c r="F609" s="71"/>
    </row>
    <row r="610" ht="15.75" customHeight="1">
      <c r="B610" s="70"/>
      <c r="F610" s="71"/>
    </row>
    <row r="611" ht="15.75" customHeight="1">
      <c r="B611" s="70"/>
      <c r="F611" s="71"/>
    </row>
    <row r="612" ht="15.75" customHeight="1">
      <c r="B612" s="70"/>
      <c r="F612" s="71"/>
    </row>
    <row r="613" ht="15.75" customHeight="1">
      <c r="B613" s="70"/>
      <c r="F613" s="71"/>
    </row>
    <row r="614" ht="15.75" customHeight="1">
      <c r="B614" s="70"/>
      <c r="F614" s="71"/>
    </row>
    <row r="615" ht="15.75" customHeight="1">
      <c r="B615" s="70"/>
      <c r="F615" s="71"/>
    </row>
    <row r="616" ht="15.75" customHeight="1">
      <c r="B616" s="70"/>
      <c r="F616" s="71"/>
    </row>
    <row r="617" ht="15.75" customHeight="1">
      <c r="B617" s="70"/>
      <c r="F617" s="71"/>
    </row>
    <row r="618" ht="15.75" customHeight="1">
      <c r="B618" s="70"/>
      <c r="F618" s="71"/>
    </row>
    <row r="619" ht="15.75" customHeight="1">
      <c r="B619" s="70"/>
      <c r="F619" s="71"/>
    </row>
    <row r="620" ht="15.75" customHeight="1">
      <c r="B620" s="70"/>
      <c r="F620" s="71"/>
    </row>
    <row r="621" ht="15.75" customHeight="1">
      <c r="B621" s="70"/>
      <c r="F621" s="71"/>
    </row>
    <row r="622" ht="15.75" customHeight="1">
      <c r="B622" s="70"/>
      <c r="F622" s="71"/>
    </row>
    <row r="623" ht="15.75" customHeight="1">
      <c r="B623" s="70"/>
      <c r="F623" s="71"/>
    </row>
    <row r="624" ht="15.75" customHeight="1">
      <c r="B624" s="70"/>
      <c r="F624" s="71"/>
    </row>
    <row r="625" ht="15.75" customHeight="1">
      <c r="B625" s="70"/>
      <c r="F625" s="71"/>
    </row>
    <row r="626" ht="15.75" customHeight="1">
      <c r="B626" s="70"/>
      <c r="F626" s="71"/>
    </row>
    <row r="627" ht="15.75" customHeight="1">
      <c r="B627" s="70"/>
      <c r="F627" s="71"/>
    </row>
    <row r="628" ht="15.75" customHeight="1">
      <c r="B628" s="70"/>
      <c r="F628" s="71"/>
    </row>
    <row r="629" ht="15.75" customHeight="1">
      <c r="B629" s="70"/>
      <c r="F629" s="71"/>
    </row>
    <row r="630" ht="15.75" customHeight="1">
      <c r="B630" s="70"/>
      <c r="F630" s="71"/>
    </row>
    <row r="631" ht="15.75" customHeight="1">
      <c r="B631" s="70"/>
      <c r="F631" s="71"/>
    </row>
    <row r="632" ht="15.75" customHeight="1">
      <c r="B632" s="70"/>
      <c r="F632" s="71"/>
    </row>
    <row r="633" ht="15.75" customHeight="1">
      <c r="B633" s="70"/>
      <c r="F633" s="71"/>
    </row>
    <row r="634" ht="15.75" customHeight="1">
      <c r="B634" s="70"/>
      <c r="F634" s="71"/>
    </row>
    <row r="635" ht="15.75" customHeight="1">
      <c r="B635" s="70"/>
      <c r="F635" s="71"/>
    </row>
    <row r="636" ht="15.75" customHeight="1">
      <c r="B636" s="70"/>
      <c r="F636" s="71"/>
    </row>
    <row r="637" ht="15.75" customHeight="1">
      <c r="B637" s="70"/>
      <c r="F637" s="71"/>
    </row>
    <row r="638" ht="15.75" customHeight="1">
      <c r="B638" s="70"/>
      <c r="F638" s="71"/>
    </row>
    <row r="639" ht="15.75" customHeight="1">
      <c r="B639" s="70"/>
      <c r="F639" s="71"/>
    </row>
    <row r="640" ht="15.75" customHeight="1">
      <c r="B640" s="70"/>
      <c r="F640" s="71"/>
    </row>
    <row r="641" ht="15.75" customHeight="1">
      <c r="B641" s="70"/>
      <c r="F641" s="71"/>
    </row>
    <row r="642" ht="15.75" customHeight="1">
      <c r="B642" s="70"/>
      <c r="F642" s="71"/>
    </row>
    <row r="643" ht="15.75" customHeight="1">
      <c r="B643" s="70"/>
      <c r="F643" s="71"/>
    </row>
    <row r="644" ht="15.75" customHeight="1">
      <c r="B644" s="70"/>
      <c r="F644" s="71"/>
    </row>
    <row r="645" ht="15.75" customHeight="1">
      <c r="B645" s="70"/>
      <c r="F645" s="71"/>
    </row>
    <row r="646" ht="15.75" customHeight="1">
      <c r="B646" s="70"/>
      <c r="F646" s="71"/>
    </row>
    <row r="647" ht="15.75" customHeight="1">
      <c r="B647" s="70"/>
      <c r="F647" s="71"/>
    </row>
    <row r="648" ht="15.75" customHeight="1">
      <c r="B648" s="70"/>
      <c r="F648" s="71"/>
    </row>
    <row r="649" ht="15.75" customHeight="1">
      <c r="B649" s="70"/>
      <c r="F649" s="71"/>
    </row>
    <row r="650" ht="15.75" customHeight="1">
      <c r="B650" s="70"/>
      <c r="F650" s="71"/>
    </row>
    <row r="651" ht="15.75" customHeight="1">
      <c r="B651" s="70"/>
      <c r="F651" s="71"/>
    </row>
    <row r="652" ht="15.75" customHeight="1">
      <c r="B652" s="70"/>
      <c r="F652" s="71"/>
    </row>
    <row r="653" ht="15.75" customHeight="1">
      <c r="B653" s="70"/>
      <c r="F653" s="71"/>
    </row>
    <row r="654" ht="15.75" customHeight="1">
      <c r="B654" s="70"/>
      <c r="F654" s="71"/>
    </row>
    <row r="655" ht="15.75" customHeight="1">
      <c r="B655" s="70"/>
      <c r="F655" s="71"/>
    </row>
    <row r="656" ht="15.75" customHeight="1">
      <c r="B656" s="70"/>
      <c r="F656" s="71"/>
    </row>
    <row r="657" ht="15.75" customHeight="1">
      <c r="B657" s="70"/>
      <c r="F657" s="71"/>
    </row>
    <row r="658" ht="15.75" customHeight="1">
      <c r="B658" s="70"/>
      <c r="F658" s="71"/>
    </row>
    <row r="659" ht="15.75" customHeight="1">
      <c r="B659" s="70"/>
      <c r="F659" s="71"/>
    </row>
    <row r="660" ht="15.75" customHeight="1">
      <c r="B660" s="70"/>
      <c r="F660" s="71"/>
    </row>
    <row r="661" ht="15.75" customHeight="1">
      <c r="B661" s="70"/>
      <c r="F661" s="71"/>
    </row>
    <row r="662" ht="15.75" customHeight="1">
      <c r="B662" s="70"/>
      <c r="F662" s="71"/>
    </row>
    <row r="663" ht="15.75" customHeight="1">
      <c r="B663" s="70"/>
      <c r="F663" s="71"/>
    </row>
    <row r="664" ht="15.75" customHeight="1">
      <c r="B664" s="70"/>
      <c r="F664" s="71"/>
    </row>
    <row r="665" ht="15.75" customHeight="1">
      <c r="B665" s="70"/>
      <c r="F665" s="71"/>
    </row>
    <row r="666" ht="15.75" customHeight="1">
      <c r="B666" s="70"/>
      <c r="F666" s="71"/>
    </row>
    <row r="667" ht="15.75" customHeight="1">
      <c r="B667" s="70"/>
      <c r="F667" s="71"/>
    </row>
    <row r="668" ht="15.75" customHeight="1">
      <c r="B668" s="70"/>
      <c r="F668" s="71"/>
    </row>
    <row r="669" ht="15.75" customHeight="1">
      <c r="B669" s="70"/>
      <c r="F669" s="71"/>
    </row>
    <row r="670" ht="15.75" customHeight="1">
      <c r="B670" s="70"/>
      <c r="F670" s="71"/>
    </row>
    <row r="671" ht="15.75" customHeight="1">
      <c r="B671" s="70"/>
      <c r="F671" s="71"/>
    </row>
    <row r="672" ht="15.75" customHeight="1">
      <c r="B672" s="70"/>
      <c r="F672" s="71"/>
    </row>
    <row r="673" ht="15.75" customHeight="1">
      <c r="B673" s="70"/>
      <c r="F673" s="71"/>
    </row>
    <row r="674" ht="15.75" customHeight="1">
      <c r="B674" s="70"/>
      <c r="F674" s="71"/>
    </row>
    <row r="675" ht="15.75" customHeight="1">
      <c r="B675" s="70"/>
      <c r="F675" s="71"/>
    </row>
    <row r="676" ht="15.75" customHeight="1">
      <c r="B676" s="70"/>
      <c r="F676" s="71"/>
    </row>
    <row r="677" ht="15.75" customHeight="1">
      <c r="B677" s="70"/>
      <c r="F677" s="71"/>
    </row>
    <row r="678" ht="15.75" customHeight="1">
      <c r="B678" s="70"/>
      <c r="F678" s="71"/>
    </row>
    <row r="679" ht="15.75" customHeight="1">
      <c r="B679" s="70"/>
      <c r="F679" s="71"/>
    </row>
    <row r="680" ht="15.75" customHeight="1">
      <c r="B680" s="70"/>
      <c r="F680" s="71"/>
    </row>
    <row r="681" ht="15.75" customHeight="1">
      <c r="B681" s="70"/>
      <c r="F681" s="71"/>
    </row>
    <row r="682" ht="15.75" customHeight="1">
      <c r="B682" s="70"/>
      <c r="F682" s="71"/>
    </row>
    <row r="683" ht="15.75" customHeight="1">
      <c r="B683" s="70"/>
      <c r="F683" s="71"/>
    </row>
    <row r="684" ht="15.75" customHeight="1">
      <c r="B684" s="70"/>
      <c r="F684" s="71"/>
    </row>
    <row r="685" ht="15.75" customHeight="1">
      <c r="B685" s="70"/>
      <c r="F685" s="71"/>
    </row>
    <row r="686" ht="15.75" customHeight="1">
      <c r="B686" s="70"/>
      <c r="F686" s="71"/>
    </row>
    <row r="687" ht="15.75" customHeight="1">
      <c r="B687" s="70"/>
      <c r="F687" s="71"/>
    </row>
    <row r="688" ht="15.75" customHeight="1">
      <c r="B688" s="70"/>
      <c r="F688" s="71"/>
    </row>
    <row r="689" ht="15.75" customHeight="1">
      <c r="B689" s="70"/>
      <c r="F689" s="71"/>
    </row>
    <row r="690" ht="15.75" customHeight="1">
      <c r="B690" s="70"/>
      <c r="F690" s="71"/>
    </row>
    <row r="691" ht="15.75" customHeight="1">
      <c r="B691" s="70"/>
      <c r="F691" s="71"/>
    </row>
    <row r="692" ht="15.75" customHeight="1">
      <c r="B692" s="70"/>
      <c r="F692" s="71"/>
    </row>
    <row r="693" ht="15.75" customHeight="1">
      <c r="B693" s="70"/>
      <c r="F693" s="71"/>
    </row>
    <row r="694" ht="15.75" customHeight="1">
      <c r="B694" s="70"/>
      <c r="F694" s="71"/>
    </row>
    <row r="695" ht="15.75" customHeight="1">
      <c r="B695" s="70"/>
      <c r="F695" s="71"/>
    </row>
    <row r="696" ht="15.75" customHeight="1">
      <c r="B696" s="70"/>
      <c r="F696" s="71"/>
    </row>
    <row r="697" ht="15.75" customHeight="1">
      <c r="B697" s="70"/>
      <c r="F697" s="71"/>
    </row>
    <row r="698" ht="15.75" customHeight="1">
      <c r="B698" s="70"/>
      <c r="F698" s="71"/>
    </row>
    <row r="699" ht="15.75" customHeight="1">
      <c r="B699" s="70"/>
      <c r="F699" s="71"/>
    </row>
    <row r="700" ht="15.75" customHeight="1">
      <c r="B700" s="70"/>
      <c r="F700" s="71"/>
    </row>
    <row r="701" ht="15.75" customHeight="1">
      <c r="B701" s="70"/>
      <c r="F701" s="71"/>
    </row>
    <row r="702" ht="15.75" customHeight="1">
      <c r="B702" s="70"/>
      <c r="F702" s="71"/>
    </row>
    <row r="703" ht="15.75" customHeight="1">
      <c r="B703" s="70"/>
      <c r="F703" s="71"/>
    </row>
    <row r="704" ht="15.75" customHeight="1">
      <c r="B704" s="70"/>
      <c r="F704" s="71"/>
    </row>
    <row r="705" ht="15.75" customHeight="1">
      <c r="B705" s="70"/>
      <c r="F705" s="71"/>
    </row>
    <row r="706" ht="15.75" customHeight="1">
      <c r="B706" s="70"/>
      <c r="F706" s="71"/>
    </row>
    <row r="707" ht="15.75" customHeight="1">
      <c r="B707" s="70"/>
      <c r="F707" s="71"/>
    </row>
    <row r="708" ht="15.75" customHeight="1">
      <c r="B708" s="70"/>
      <c r="F708" s="71"/>
    </row>
    <row r="709" ht="15.75" customHeight="1">
      <c r="B709" s="70"/>
      <c r="F709" s="71"/>
    </row>
    <row r="710" ht="15.75" customHeight="1">
      <c r="B710" s="70"/>
      <c r="F710" s="71"/>
    </row>
    <row r="711" ht="15.75" customHeight="1">
      <c r="B711" s="70"/>
      <c r="F711" s="71"/>
    </row>
    <row r="712" ht="15.75" customHeight="1">
      <c r="B712" s="70"/>
      <c r="F712" s="71"/>
    </row>
    <row r="713" ht="15.75" customHeight="1">
      <c r="B713" s="70"/>
      <c r="F713" s="71"/>
    </row>
    <row r="714" ht="15.75" customHeight="1">
      <c r="B714" s="70"/>
      <c r="F714" s="71"/>
    </row>
    <row r="715" ht="15.75" customHeight="1">
      <c r="B715" s="70"/>
      <c r="F715" s="71"/>
    </row>
    <row r="716" ht="15.75" customHeight="1">
      <c r="B716" s="70"/>
      <c r="F716" s="71"/>
    </row>
    <row r="717" ht="15.75" customHeight="1">
      <c r="B717" s="70"/>
      <c r="F717" s="71"/>
    </row>
    <row r="718" ht="15.75" customHeight="1">
      <c r="B718" s="70"/>
      <c r="F718" s="71"/>
    </row>
    <row r="719" ht="15.75" customHeight="1">
      <c r="B719" s="70"/>
      <c r="F719" s="71"/>
    </row>
    <row r="720" ht="15.75" customHeight="1">
      <c r="B720" s="70"/>
      <c r="F720" s="71"/>
    </row>
    <row r="721" ht="15.75" customHeight="1">
      <c r="B721" s="70"/>
      <c r="F721" s="71"/>
    </row>
    <row r="722" ht="15.75" customHeight="1">
      <c r="B722" s="70"/>
      <c r="F722" s="71"/>
    </row>
    <row r="723" ht="15.75" customHeight="1">
      <c r="B723" s="70"/>
      <c r="F723" s="71"/>
    </row>
    <row r="724" ht="15.75" customHeight="1">
      <c r="B724" s="70"/>
      <c r="F724" s="71"/>
    </row>
    <row r="725" ht="15.75" customHeight="1">
      <c r="B725" s="70"/>
      <c r="F725" s="71"/>
    </row>
    <row r="726" ht="15.75" customHeight="1">
      <c r="B726" s="70"/>
      <c r="F726" s="71"/>
    </row>
    <row r="727" ht="15.75" customHeight="1">
      <c r="B727" s="70"/>
      <c r="F727" s="71"/>
    </row>
    <row r="728" ht="15.75" customHeight="1">
      <c r="B728" s="70"/>
      <c r="F728" s="71"/>
    </row>
    <row r="729" ht="15.75" customHeight="1">
      <c r="B729" s="70"/>
      <c r="F729" s="71"/>
    </row>
    <row r="730" ht="15.75" customHeight="1">
      <c r="B730" s="70"/>
      <c r="F730" s="71"/>
    </row>
    <row r="731" ht="15.75" customHeight="1">
      <c r="B731" s="70"/>
      <c r="F731" s="71"/>
    </row>
    <row r="732" ht="15.75" customHeight="1">
      <c r="B732" s="70"/>
      <c r="F732" s="71"/>
    </row>
    <row r="733" ht="15.75" customHeight="1">
      <c r="B733" s="70"/>
      <c r="F733" s="71"/>
    </row>
    <row r="734" ht="15.75" customHeight="1">
      <c r="B734" s="70"/>
      <c r="F734" s="71"/>
    </row>
    <row r="735" ht="15.75" customHeight="1">
      <c r="B735" s="70"/>
      <c r="F735" s="71"/>
    </row>
    <row r="736" ht="15.75" customHeight="1">
      <c r="B736" s="70"/>
      <c r="F736" s="71"/>
    </row>
    <row r="737" ht="15.75" customHeight="1">
      <c r="B737" s="70"/>
      <c r="F737" s="71"/>
    </row>
    <row r="738" ht="15.75" customHeight="1">
      <c r="B738" s="70"/>
      <c r="F738" s="71"/>
    </row>
    <row r="739" ht="15.75" customHeight="1">
      <c r="B739" s="70"/>
      <c r="F739" s="71"/>
    </row>
    <row r="740" ht="15.75" customHeight="1">
      <c r="B740" s="70"/>
      <c r="F740" s="71"/>
    </row>
    <row r="741" ht="15.75" customHeight="1">
      <c r="B741" s="70"/>
      <c r="F741" s="71"/>
    </row>
    <row r="742" ht="15.75" customHeight="1">
      <c r="B742" s="70"/>
      <c r="F742" s="71"/>
    </row>
    <row r="743" ht="15.75" customHeight="1">
      <c r="B743" s="70"/>
      <c r="F743" s="71"/>
    </row>
    <row r="744" ht="15.75" customHeight="1">
      <c r="B744" s="70"/>
      <c r="F744" s="71"/>
    </row>
    <row r="745" ht="15.75" customHeight="1">
      <c r="B745" s="70"/>
      <c r="F745" s="71"/>
    </row>
    <row r="746" ht="15.75" customHeight="1">
      <c r="B746" s="70"/>
      <c r="F746" s="71"/>
    </row>
    <row r="747" ht="15.75" customHeight="1">
      <c r="B747" s="70"/>
      <c r="F747" s="71"/>
    </row>
    <row r="748" ht="15.75" customHeight="1">
      <c r="B748" s="70"/>
      <c r="F748" s="71"/>
    </row>
    <row r="749" ht="15.75" customHeight="1">
      <c r="B749" s="70"/>
      <c r="F749" s="71"/>
    </row>
    <row r="750" ht="15.75" customHeight="1">
      <c r="B750" s="70"/>
      <c r="F750" s="71"/>
    </row>
    <row r="751" ht="15.75" customHeight="1">
      <c r="B751" s="70"/>
      <c r="F751" s="71"/>
    </row>
    <row r="752" ht="15.75" customHeight="1">
      <c r="B752" s="70"/>
      <c r="F752" s="71"/>
    </row>
    <row r="753" ht="15.75" customHeight="1">
      <c r="B753" s="70"/>
      <c r="F753" s="71"/>
    </row>
    <row r="754" ht="15.75" customHeight="1">
      <c r="B754" s="70"/>
      <c r="F754" s="71"/>
    </row>
    <row r="755" ht="15.75" customHeight="1">
      <c r="B755" s="70"/>
      <c r="F755" s="71"/>
    </row>
    <row r="756" ht="15.75" customHeight="1">
      <c r="B756" s="70"/>
      <c r="F756" s="71"/>
    </row>
    <row r="757" ht="15.75" customHeight="1">
      <c r="B757" s="70"/>
      <c r="F757" s="71"/>
    </row>
    <row r="758" ht="15.75" customHeight="1">
      <c r="B758" s="70"/>
      <c r="F758" s="71"/>
    </row>
    <row r="759" ht="15.75" customHeight="1">
      <c r="B759" s="70"/>
      <c r="F759" s="71"/>
    </row>
    <row r="760" ht="15.75" customHeight="1">
      <c r="B760" s="70"/>
      <c r="F760" s="71"/>
    </row>
    <row r="761" ht="15.75" customHeight="1">
      <c r="B761" s="70"/>
      <c r="F761" s="71"/>
    </row>
    <row r="762" ht="15.75" customHeight="1">
      <c r="B762" s="70"/>
      <c r="F762" s="71"/>
    </row>
    <row r="763" ht="15.75" customHeight="1">
      <c r="B763" s="70"/>
      <c r="F763" s="71"/>
    </row>
    <row r="764" ht="15.75" customHeight="1">
      <c r="B764" s="70"/>
      <c r="F764" s="71"/>
    </row>
    <row r="765" ht="15.75" customHeight="1">
      <c r="B765" s="70"/>
      <c r="F765" s="71"/>
    </row>
    <row r="766" ht="15.75" customHeight="1">
      <c r="B766" s="70"/>
      <c r="F766" s="71"/>
    </row>
    <row r="767" ht="15.75" customHeight="1">
      <c r="B767" s="70"/>
      <c r="F767" s="71"/>
    </row>
    <row r="768" ht="15.75" customHeight="1">
      <c r="B768" s="70"/>
      <c r="F768" s="71"/>
    </row>
    <row r="769" ht="15.75" customHeight="1">
      <c r="B769" s="70"/>
      <c r="F769" s="71"/>
    </row>
    <row r="770" ht="15.75" customHeight="1">
      <c r="B770" s="70"/>
      <c r="F770" s="71"/>
    </row>
    <row r="771" ht="15.75" customHeight="1">
      <c r="B771" s="70"/>
      <c r="F771" s="71"/>
    </row>
    <row r="772" ht="15.75" customHeight="1">
      <c r="B772" s="70"/>
      <c r="F772" s="71"/>
    </row>
    <row r="773" ht="15.75" customHeight="1">
      <c r="B773" s="70"/>
      <c r="F773" s="71"/>
    </row>
    <row r="774" ht="15.75" customHeight="1">
      <c r="B774" s="70"/>
      <c r="F774" s="71"/>
    </row>
    <row r="775" ht="15.75" customHeight="1">
      <c r="B775" s="70"/>
      <c r="F775" s="71"/>
    </row>
    <row r="776" ht="15.75" customHeight="1">
      <c r="B776" s="70"/>
      <c r="F776" s="71"/>
    </row>
    <row r="777" ht="15.75" customHeight="1">
      <c r="B777" s="70"/>
      <c r="F777" s="71"/>
    </row>
    <row r="778" ht="15.75" customHeight="1">
      <c r="B778" s="70"/>
      <c r="F778" s="71"/>
    </row>
    <row r="779" ht="15.75" customHeight="1">
      <c r="B779" s="70"/>
      <c r="F779" s="71"/>
    </row>
    <row r="780" ht="15.75" customHeight="1">
      <c r="B780" s="70"/>
      <c r="F780" s="71"/>
    </row>
    <row r="781" ht="15.75" customHeight="1">
      <c r="B781" s="70"/>
      <c r="F781" s="71"/>
    </row>
    <row r="782" ht="15.75" customHeight="1">
      <c r="B782" s="70"/>
      <c r="F782" s="71"/>
    </row>
    <row r="783" ht="15.75" customHeight="1">
      <c r="B783" s="70"/>
      <c r="F783" s="71"/>
    </row>
    <row r="784" ht="15.75" customHeight="1">
      <c r="B784" s="70"/>
      <c r="F784" s="71"/>
    </row>
    <row r="785" ht="15.75" customHeight="1">
      <c r="B785" s="70"/>
      <c r="F785" s="71"/>
    </row>
    <row r="786" ht="15.75" customHeight="1">
      <c r="B786" s="70"/>
      <c r="F786" s="71"/>
    </row>
    <row r="787" ht="15.75" customHeight="1">
      <c r="B787" s="70"/>
      <c r="F787" s="71"/>
    </row>
    <row r="788" ht="15.75" customHeight="1">
      <c r="B788" s="70"/>
      <c r="F788" s="71"/>
    </row>
    <row r="789" ht="15.75" customHeight="1">
      <c r="B789" s="70"/>
      <c r="F789" s="71"/>
    </row>
    <row r="790" ht="15.75" customHeight="1">
      <c r="B790" s="70"/>
      <c r="F790" s="71"/>
    </row>
    <row r="791" ht="15.75" customHeight="1">
      <c r="B791" s="70"/>
      <c r="F791" s="71"/>
    </row>
    <row r="792" ht="15.75" customHeight="1">
      <c r="B792" s="70"/>
      <c r="F792" s="71"/>
    </row>
    <row r="793" ht="15.75" customHeight="1">
      <c r="B793" s="70"/>
      <c r="F793" s="71"/>
    </row>
    <row r="794" ht="15.75" customHeight="1">
      <c r="B794" s="70"/>
      <c r="F794" s="71"/>
    </row>
    <row r="795" ht="15.75" customHeight="1">
      <c r="B795" s="70"/>
      <c r="F795" s="71"/>
    </row>
    <row r="796" ht="15.75" customHeight="1">
      <c r="B796" s="70"/>
      <c r="F796" s="71"/>
    </row>
    <row r="797" ht="15.75" customHeight="1">
      <c r="B797" s="70"/>
      <c r="F797" s="71"/>
    </row>
    <row r="798" ht="15.75" customHeight="1">
      <c r="B798" s="70"/>
      <c r="F798" s="71"/>
    </row>
    <row r="799" ht="15.75" customHeight="1">
      <c r="B799" s="70"/>
      <c r="F799" s="71"/>
    </row>
    <row r="800" ht="15.75" customHeight="1">
      <c r="B800" s="70"/>
      <c r="F800" s="71"/>
    </row>
    <row r="801" ht="15.75" customHeight="1">
      <c r="B801" s="70"/>
      <c r="F801" s="71"/>
    </row>
    <row r="802" ht="15.75" customHeight="1">
      <c r="B802" s="70"/>
      <c r="F802" s="71"/>
    </row>
    <row r="803" ht="15.75" customHeight="1">
      <c r="B803" s="70"/>
      <c r="F803" s="71"/>
    </row>
    <row r="804" ht="15.75" customHeight="1">
      <c r="B804" s="70"/>
      <c r="F804" s="71"/>
    </row>
    <row r="805" ht="15.75" customHeight="1">
      <c r="B805" s="70"/>
      <c r="F805" s="71"/>
    </row>
    <row r="806" ht="15.75" customHeight="1">
      <c r="B806" s="70"/>
      <c r="F806" s="71"/>
    </row>
    <row r="807" ht="15.75" customHeight="1">
      <c r="B807" s="70"/>
      <c r="F807" s="71"/>
    </row>
    <row r="808" ht="15.75" customHeight="1">
      <c r="B808" s="70"/>
      <c r="F808" s="71"/>
    </row>
    <row r="809" ht="15.75" customHeight="1">
      <c r="B809" s="70"/>
      <c r="F809" s="71"/>
    </row>
    <row r="810" ht="15.75" customHeight="1">
      <c r="B810" s="70"/>
      <c r="F810" s="71"/>
    </row>
    <row r="811" ht="15.75" customHeight="1">
      <c r="B811" s="70"/>
      <c r="F811" s="71"/>
    </row>
    <row r="812" ht="15.75" customHeight="1">
      <c r="B812" s="70"/>
      <c r="F812" s="71"/>
    </row>
    <row r="813" ht="15.75" customHeight="1">
      <c r="B813" s="70"/>
      <c r="F813" s="71"/>
    </row>
    <row r="814" ht="15.75" customHeight="1">
      <c r="B814" s="70"/>
      <c r="F814" s="71"/>
    </row>
    <row r="815" ht="15.75" customHeight="1">
      <c r="B815" s="70"/>
      <c r="F815" s="71"/>
    </row>
    <row r="816" ht="15.75" customHeight="1">
      <c r="B816" s="70"/>
      <c r="F816" s="71"/>
    </row>
    <row r="817" ht="15.75" customHeight="1">
      <c r="B817" s="70"/>
      <c r="F817" s="71"/>
    </row>
    <row r="818" ht="15.75" customHeight="1">
      <c r="B818" s="70"/>
      <c r="F818" s="71"/>
    </row>
    <row r="819" ht="15.75" customHeight="1">
      <c r="B819" s="70"/>
      <c r="F819" s="71"/>
    </row>
    <row r="820" ht="15.75" customHeight="1">
      <c r="B820" s="70"/>
      <c r="F820" s="71"/>
    </row>
    <row r="821" ht="15.75" customHeight="1">
      <c r="B821" s="70"/>
      <c r="F821" s="71"/>
    </row>
    <row r="822" ht="15.75" customHeight="1">
      <c r="B822" s="70"/>
      <c r="F822" s="71"/>
    </row>
    <row r="823" ht="15.75" customHeight="1">
      <c r="B823" s="70"/>
      <c r="F823" s="71"/>
    </row>
    <row r="824" ht="15.75" customHeight="1">
      <c r="B824" s="70"/>
      <c r="F824" s="71"/>
    </row>
    <row r="825" ht="15.75" customHeight="1">
      <c r="B825" s="70"/>
      <c r="F825" s="71"/>
    </row>
    <row r="826" ht="15.75" customHeight="1">
      <c r="B826" s="70"/>
      <c r="F826" s="71"/>
    </row>
    <row r="827" ht="15.75" customHeight="1">
      <c r="B827" s="70"/>
      <c r="F827" s="71"/>
    </row>
    <row r="828" ht="15.75" customHeight="1">
      <c r="B828" s="70"/>
      <c r="F828" s="71"/>
    </row>
    <row r="829" ht="15.75" customHeight="1">
      <c r="B829" s="70"/>
      <c r="F829" s="71"/>
    </row>
    <row r="830" ht="15.75" customHeight="1">
      <c r="B830" s="70"/>
      <c r="F830" s="71"/>
    </row>
    <row r="831" ht="15.75" customHeight="1">
      <c r="B831" s="70"/>
      <c r="F831" s="71"/>
    </row>
    <row r="832" ht="15.75" customHeight="1">
      <c r="B832" s="70"/>
      <c r="F832" s="71"/>
    </row>
    <row r="833" ht="15.75" customHeight="1">
      <c r="B833" s="70"/>
      <c r="F833" s="71"/>
    </row>
    <row r="834" ht="15.75" customHeight="1">
      <c r="B834" s="70"/>
      <c r="F834" s="71"/>
    </row>
    <row r="835" ht="15.75" customHeight="1">
      <c r="B835" s="70"/>
      <c r="F835" s="71"/>
    </row>
    <row r="836" ht="15.75" customHeight="1">
      <c r="B836" s="70"/>
      <c r="F836" s="71"/>
    </row>
    <row r="837" ht="15.75" customHeight="1">
      <c r="B837" s="70"/>
      <c r="F837" s="71"/>
    </row>
    <row r="838" ht="15.75" customHeight="1">
      <c r="B838" s="70"/>
      <c r="F838" s="71"/>
    </row>
    <row r="839" ht="15.75" customHeight="1">
      <c r="B839" s="70"/>
      <c r="F839" s="71"/>
    </row>
    <row r="840" ht="15.75" customHeight="1">
      <c r="B840" s="70"/>
      <c r="F840" s="71"/>
    </row>
    <row r="841" ht="15.75" customHeight="1">
      <c r="B841" s="70"/>
      <c r="F841" s="71"/>
    </row>
    <row r="842" ht="15.75" customHeight="1">
      <c r="B842" s="70"/>
      <c r="F842" s="71"/>
    </row>
    <row r="843" ht="15.75" customHeight="1">
      <c r="B843" s="70"/>
      <c r="F843" s="71"/>
    </row>
    <row r="844" ht="15.75" customHeight="1">
      <c r="B844" s="70"/>
      <c r="F844" s="71"/>
    </row>
    <row r="845" ht="15.75" customHeight="1">
      <c r="B845" s="70"/>
      <c r="F845" s="71"/>
    </row>
    <row r="846" ht="15.75" customHeight="1">
      <c r="B846" s="70"/>
      <c r="F846" s="71"/>
    </row>
    <row r="847" ht="15.75" customHeight="1">
      <c r="B847" s="70"/>
      <c r="F847" s="71"/>
    </row>
    <row r="848" ht="15.75" customHeight="1">
      <c r="B848" s="70"/>
      <c r="F848" s="71"/>
    </row>
    <row r="849" ht="15.75" customHeight="1">
      <c r="B849" s="70"/>
      <c r="F849" s="71"/>
    </row>
    <row r="850" ht="15.75" customHeight="1">
      <c r="B850" s="70"/>
      <c r="F850" s="71"/>
    </row>
    <row r="851" ht="15.75" customHeight="1">
      <c r="B851" s="70"/>
      <c r="F851" s="71"/>
    </row>
    <row r="852" ht="15.75" customHeight="1">
      <c r="B852" s="70"/>
      <c r="F852" s="71"/>
    </row>
    <row r="853" ht="15.75" customHeight="1">
      <c r="B853" s="70"/>
      <c r="F853" s="71"/>
    </row>
    <row r="854" ht="15.75" customHeight="1">
      <c r="B854" s="70"/>
      <c r="F854" s="71"/>
    </row>
    <row r="855" ht="15.75" customHeight="1">
      <c r="B855" s="70"/>
      <c r="F855" s="71"/>
    </row>
    <row r="856" ht="15.75" customHeight="1">
      <c r="B856" s="70"/>
      <c r="F856" s="71"/>
    </row>
    <row r="857" ht="15.75" customHeight="1">
      <c r="B857" s="70"/>
      <c r="F857" s="71"/>
    </row>
    <row r="858" ht="15.75" customHeight="1">
      <c r="B858" s="70"/>
      <c r="F858" s="71"/>
    </row>
    <row r="859" ht="15.75" customHeight="1">
      <c r="B859" s="70"/>
      <c r="F859" s="71"/>
    </row>
    <row r="860" ht="15.75" customHeight="1">
      <c r="B860" s="70"/>
      <c r="F860" s="71"/>
    </row>
    <row r="861" ht="15.75" customHeight="1">
      <c r="B861" s="70"/>
      <c r="F861" s="71"/>
    </row>
    <row r="862" ht="15.75" customHeight="1">
      <c r="B862" s="70"/>
      <c r="F862" s="71"/>
    </row>
    <row r="863" ht="15.75" customHeight="1">
      <c r="B863" s="70"/>
      <c r="F863" s="71"/>
    </row>
    <row r="864" ht="15.75" customHeight="1">
      <c r="B864" s="70"/>
      <c r="F864" s="71"/>
    </row>
    <row r="865" ht="15.75" customHeight="1">
      <c r="B865" s="70"/>
      <c r="F865" s="71"/>
    </row>
    <row r="866" ht="15.75" customHeight="1">
      <c r="B866" s="70"/>
      <c r="F866" s="71"/>
    </row>
    <row r="867" ht="15.75" customHeight="1">
      <c r="B867" s="70"/>
      <c r="F867" s="71"/>
    </row>
    <row r="868" ht="15.75" customHeight="1">
      <c r="B868" s="70"/>
      <c r="F868" s="71"/>
    </row>
    <row r="869" ht="15.75" customHeight="1">
      <c r="B869" s="70"/>
      <c r="F869" s="71"/>
    </row>
    <row r="870" ht="15.75" customHeight="1">
      <c r="B870" s="70"/>
      <c r="F870" s="71"/>
    </row>
    <row r="871" ht="15.75" customHeight="1">
      <c r="B871" s="70"/>
      <c r="F871" s="71"/>
    </row>
    <row r="872" ht="15.75" customHeight="1">
      <c r="B872" s="70"/>
      <c r="F872" s="71"/>
    </row>
    <row r="873" ht="15.75" customHeight="1">
      <c r="B873" s="70"/>
      <c r="F873" s="71"/>
    </row>
    <row r="874" ht="15.75" customHeight="1">
      <c r="B874" s="70"/>
      <c r="F874" s="71"/>
    </row>
    <row r="875" ht="15.75" customHeight="1">
      <c r="B875" s="70"/>
      <c r="F875" s="71"/>
    </row>
    <row r="876" ht="15.75" customHeight="1">
      <c r="B876" s="70"/>
      <c r="F876" s="71"/>
    </row>
    <row r="877" ht="15.75" customHeight="1">
      <c r="B877" s="70"/>
      <c r="F877" s="71"/>
    </row>
    <row r="878" ht="15.75" customHeight="1">
      <c r="B878" s="70"/>
      <c r="F878" s="71"/>
    </row>
    <row r="879" ht="15.75" customHeight="1">
      <c r="B879" s="70"/>
      <c r="F879" s="71"/>
    </row>
    <row r="880" ht="15.75" customHeight="1">
      <c r="B880" s="70"/>
      <c r="F880" s="71"/>
    </row>
    <row r="881" ht="15.75" customHeight="1">
      <c r="B881" s="70"/>
      <c r="F881" s="71"/>
    </row>
    <row r="882" ht="15.75" customHeight="1">
      <c r="B882" s="70"/>
      <c r="F882" s="71"/>
    </row>
    <row r="883" ht="15.75" customHeight="1">
      <c r="B883" s="70"/>
      <c r="F883" s="71"/>
    </row>
    <row r="884" ht="15.75" customHeight="1">
      <c r="B884" s="70"/>
      <c r="F884" s="71"/>
    </row>
    <row r="885" ht="15.75" customHeight="1">
      <c r="B885" s="70"/>
      <c r="F885" s="71"/>
    </row>
    <row r="886" ht="15.75" customHeight="1">
      <c r="B886" s="70"/>
      <c r="F886" s="71"/>
    </row>
    <row r="887" ht="15.75" customHeight="1">
      <c r="B887" s="70"/>
      <c r="F887" s="71"/>
    </row>
    <row r="888" ht="15.75" customHeight="1">
      <c r="B888" s="70"/>
      <c r="F888" s="71"/>
    </row>
    <row r="889" ht="15.75" customHeight="1">
      <c r="B889" s="70"/>
      <c r="F889" s="71"/>
    </row>
    <row r="890" ht="15.75" customHeight="1">
      <c r="B890" s="70"/>
      <c r="F890" s="71"/>
    </row>
    <row r="891" ht="15.75" customHeight="1">
      <c r="B891" s="70"/>
      <c r="F891" s="71"/>
    </row>
    <row r="892" ht="15.75" customHeight="1">
      <c r="B892" s="70"/>
      <c r="F892" s="71"/>
    </row>
    <row r="893" ht="15.75" customHeight="1">
      <c r="B893" s="70"/>
      <c r="F893" s="71"/>
    </row>
    <row r="894" ht="15.75" customHeight="1">
      <c r="B894" s="70"/>
      <c r="F894" s="71"/>
    </row>
    <row r="895" ht="15.75" customHeight="1">
      <c r="B895" s="70"/>
      <c r="F895" s="71"/>
    </row>
    <row r="896" ht="15.75" customHeight="1">
      <c r="B896" s="70"/>
      <c r="F896" s="71"/>
    </row>
    <row r="897" ht="15.75" customHeight="1">
      <c r="B897" s="70"/>
      <c r="F897" s="71"/>
    </row>
    <row r="898" ht="15.75" customHeight="1">
      <c r="B898" s="70"/>
      <c r="F898" s="71"/>
    </row>
    <row r="899" ht="15.75" customHeight="1">
      <c r="B899" s="70"/>
      <c r="F899" s="71"/>
    </row>
    <row r="900" ht="15.75" customHeight="1">
      <c r="B900" s="70"/>
      <c r="F900" s="71"/>
    </row>
    <row r="901" ht="15.75" customHeight="1">
      <c r="B901" s="70"/>
      <c r="F901" s="71"/>
    </row>
    <row r="902" ht="15.75" customHeight="1">
      <c r="B902" s="70"/>
      <c r="F902" s="71"/>
    </row>
    <row r="903" ht="15.75" customHeight="1">
      <c r="B903" s="70"/>
      <c r="F903" s="71"/>
    </row>
    <row r="904" ht="15.75" customHeight="1">
      <c r="B904" s="70"/>
      <c r="F904" s="71"/>
    </row>
    <row r="905" ht="15.75" customHeight="1">
      <c r="B905" s="70"/>
      <c r="F905" s="71"/>
    </row>
    <row r="906" ht="15.75" customHeight="1">
      <c r="B906" s="70"/>
      <c r="F906" s="71"/>
    </row>
    <row r="907" ht="15.75" customHeight="1">
      <c r="B907" s="70"/>
      <c r="F907" s="71"/>
    </row>
    <row r="908" ht="15.75" customHeight="1">
      <c r="B908" s="70"/>
      <c r="F908" s="71"/>
    </row>
    <row r="909" ht="15.75" customHeight="1">
      <c r="B909" s="70"/>
      <c r="F909" s="71"/>
    </row>
    <row r="910" ht="15.75" customHeight="1">
      <c r="B910" s="70"/>
      <c r="F910" s="71"/>
    </row>
    <row r="911" ht="15.75" customHeight="1">
      <c r="B911" s="70"/>
      <c r="F911" s="71"/>
    </row>
    <row r="912" ht="15.75" customHeight="1">
      <c r="B912" s="70"/>
      <c r="F912" s="71"/>
    </row>
    <row r="913" ht="15.75" customHeight="1">
      <c r="B913" s="70"/>
      <c r="F913" s="71"/>
    </row>
    <row r="914" ht="15.75" customHeight="1">
      <c r="B914" s="70"/>
      <c r="F914" s="71"/>
    </row>
    <row r="915" ht="15.75" customHeight="1">
      <c r="B915" s="70"/>
      <c r="F915" s="71"/>
    </row>
    <row r="916" ht="15.75" customHeight="1">
      <c r="B916" s="70"/>
      <c r="F916" s="71"/>
    </row>
    <row r="917" ht="15.75" customHeight="1">
      <c r="B917" s="70"/>
      <c r="F917" s="71"/>
    </row>
    <row r="918" ht="15.75" customHeight="1">
      <c r="B918" s="70"/>
      <c r="F918" s="71"/>
    </row>
    <row r="919" ht="15.75" customHeight="1">
      <c r="B919" s="70"/>
      <c r="F919" s="71"/>
    </row>
    <row r="920" ht="15.75" customHeight="1">
      <c r="B920" s="70"/>
      <c r="F920" s="71"/>
    </row>
    <row r="921" ht="15.75" customHeight="1">
      <c r="B921" s="70"/>
      <c r="F921" s="71"/>
    </row>
    <row r="922" ht="15.75" customHeight="1">
      <c r="B922" s="70"/>
      <c r="F922" s="71"/>
    </row>
    <row r="923" ht="15.75" customHeight="1">
      <c r="B923" s="70"/>
      <c r="F923" s="71"/>
    </row>
    <row r="924" ht="15.75" customHeight="1">
      <c r="B924" s="70"/>
      <c r="F924" s="71"/>
    </row>
    <row r="925" ht="15.75" customHeight="1">
      <c r="B925" s="70"/>
      <c r="F925" s="71"/>
    </row>
    <row r="926" ht="15.75" customHeight="1">
      <c r="B926" s="70"/>
      <c r="F926" s="71"/>
    </row>
    <row r="927" ht="15.75" customHeight="1">
      <c r="B927" s="70"/>
      <c r="F927" s="71"/>
    </row>
    <row r="928" ht="15.75" customHeight="1">
      <c r="B928" s="70"/>
      <c r="F928" s="71"/>
    </row>
    <row r="929" ht="15.75" customHeight="1">
      <c r="B929" s="70"/>
      <c r="F929" s="71"/>
    </row>
    <row r="930" ht="15.75" customHeight="1">
      <c r="B930" s="70"/>
      <c r="F930" s="71"/>
    </row>
    <row r="931" ht="15.75" customHeight="1">
      <c r="B931" s="70"/>
      <c r="F931" s="71"/>
    </row>
    <row r="932" ht="15.75" customHeight="1">
      <c r="B932" s="70"/>
      <c r="F932" s="71"/>
    </row>
    <row r="933" ht="15.75" customHeight="1">
      <c r="B933" s="70"/>
      <c r="F933" s="71"/>
    </row>
    <row r="934" ht="15.75" customHeight="1">
      <c r="B934" s="70"/>
      <c r="F934" s="71"/>
    </row>
    <row r="935" ht="15.75" customHeight="1">
      <c r="B935" s="70"/>
      <c r="F935" s="71"/>
    </row>
    <row r="936" ht="15.75" customHeight="1">
      <c r="B936" s="70"/>
      <c r="F936" s="71"/>
    </row>
    <row r="937" ht="15.75" customHeight="1">
      <c r="B937" s="70"/>
      <c r="F937" s="71"/>
    </row>
    <row r="938" ht="15.75" customHeight="1">
      <c r="B938" s="70"/>
      <c r="F938" s="71"/>
    </row>
    <row r="939" ht="15.75" customHeight="1">
      <c r="B939" s="70"/>
      <c r="F939" s="71"/>
    </row>
    <row r="940" ht="15.75" customHeight="1">
      <c r="B940" s="70"/>
      <c r="F940" s="71"/>
    </row>
    <row r="941" ht="15.75" customHeight="1">
      <c r="B941" s="70"/>
      <c r="F941" s="71"/>
    </row>
    <row r="942" ht="15.75" customHeight="1">
      <c r="B942" s="70"/>
      <c r="F942" s="71"/>
    </row>
    <row r="943" ht="15.75" customHeight="1">
      <c r="B943" s="70"/>
      <c r="F943" s="71"/>
    </row>
    <row r="944" ht="15.75" customHeight="1">
      <c r="B944" s="70"/>
      <c r="F944" s="71"/>
    </row>
    <row r="945" ht="15.75" customHeight="1">
      <c r="B945" s="70"/>
      <c r="F945" s="71"/>
    </row>
    <row r="946" ht="15.75" customHeight="1">
      <c r="B946" s="70"/>
      <c r="F946" s="71"/>
    </row>
    <row r="947" ht="15.75" customHeight="1">
      <c r="B947" s="70"/>
      <c r="F947" s="71"/>
    </row>
    <row r="948" ht="15.75" customHeight="1">
      <c r="B948" s="70"/>
      <c r="F948" s="71"/>
    </row>
    <row r="949" ht="15.75" customHeight="1">
      <c r="B949" s="70"/>
      <c r="F949" s="71"/>
    </row>
    <row r="950" ht="15.75" customHeight="1">
      <c r="B950" s="70"/>
      <c r="F950" s="71"/>
    </row>
    <row r="951" ht="15.75" customHeight="1">
      <c r="B951" s="70"/>
      <c r="F951" s="71"/>
    </row>
    <row r="952" ht="15.75" customHeight="1">
      <c r="B952" s="70"/>
      <c r="F952" s="71"/>
    </row>
    <row r="953" ht="15.75" customHeight="1">
      <c r="B953" s="70"/>
      <c r="F953" s="71"/>
    </row>
    <row r="954" ht="15.75" customHeight="1">
      <c r="B954" s="70"/>
      <c r="F954" s="71"/>
    </row>
    <row r="955" ht="15.75" customHeight="1">
      <c r="B955" s="70"/>
      <c r="F955" s="71"/>
    </row>
    <row r="956" ht="15.75" customHeight="1">
      <c r="B956" s="70"/>
      <c r="F956" s="71"/>
    </row>
    <row r="957" ht="15.75" customHeight="1">
      <c r="B957" s="70"/>
      <c r="F957" s="71"/>
    </row>
    <row r="958" ht="15.75" customHeight="1">
      <c r="B958" s="70"/>
      <c r="F958" s="71"/>
    </row>
    <row r="959" ht="15.75" customHeight="1">
      <c r="B959" s="70"/>
      <c r="F959" s="71"/>
    </row>
    <row r="960" ht="15.75" customHeight="1">
      <c r="B960" s="70"/>
      <c r="F960" s="71"/>
    </row>
    <row r="961" ht="15.75" customHeight="1">
      <c r="B961" s="70"/>
      <c r="F961" s="71"/>
    </row>
    <row r="962" ht="15.75" customHeight="1">
      <c r="B962" s="70"/>
      <c r="F962" s="71"/>
    </row>
    <row r="963" ht="15.75" customHeight="1">
      <c r="B963" s="70"/>
      <c r="F963" s="71"/>
    </row>
    <row r="964" ht="15.75" customHeight="1">
      <c r="B964" s="70"/>
      <c r="F964" s="71"/>
    </row>
    <row r="965" ht="15.75" customHeight="1">
      <c r="B965" s="70"/>
      <c r="F965" s="71"/>
    </row>
    <row r="966" ht="15.75" customHeight="1">
      <c r="B966" s="70"/>
      <c r="F966" s="71"/>
    </row>
    <row r="967" ht="15.75" customHeight="1">
      <c r="B967" s="70"/>
      <c r="F967" s="71"/>
    </row>
    <row r="968" ht="15.75" customHeight="1">
      <c r="B968" s="70"/>
      <c r="F968" s="71"/>
    </row>
    <row r="969" ht="15.75" customHeight="1">
      <c r="B969" s="70"/>
      <c r="F969" s="71"/>
    </row>
    <row r="970" ht="15.75" customHeight="1">
      <c r="B970" s="70"/>
      <c r="F970" s="71"/>
    </row>
    <row r="971" ht="15.75" customHeight="1">
      <c r="B971" s="70"/>
      <c r="F971" s="71"/>
    </row>
    <row r="972" ht="15.75" customHeight="1">
      <c r="B972" s="70"/>
      <c r="F972" s="71"/>
    </row>
    <row r="973" ht="15.75" customHeight="1">
      <c r="B973" s="70"/>
      <c r="F973" s="71"/>
    </row>
    <row r="974" ht="15.75" customHeight="1">
      <c r="B974" s="70"/>
      <c r="F974" s="71"/>
    </row>
    <row r="975" ht="15.75" customHeight="1">
      <c r="B975" s="70"/>
      <c r="F975" s="71"/>
    </row>
    <row r="976" ht="15.75" customHeight="1">
      <c r="B976" s="70"/>
      <c r="F976" s="71"/>
    </row>
    <row r="977" ht="15.75" customHeight="1">
      <c r="B977" s="70"/>
      <c r="F977" s="71"/>
    </row>
    <row r="978" ht="15.75" customHeight="1">
      <c r="B978" s="70"/>
      <c r="F978" s="71"/>
    </row>
    <row r="979" ht="15.75" customHeight="1">
      <c r="B979" s="70"/>
      <c r="F979" s="71"/>
    </row>
    <row r="980" ht="15.75" customHeight="1">
      <c r="B980" s="70"/>
      <c r="F980" s="71"/>
    </row>
    <row r="981" ht="15.75" customHeight="1">
      <c r="B981" s="70"/>
      <c r="F981" s="71"/>
    </row>
    <row r="982" ht="15.75" customHeight="1">
      <c r="B982" s="70"/>
      <c r="F982" s="71"/>
    </row>
    <row r="983" ht="15.75" customHeight="1">
      <c r="B983" s="70"/>
      <c r="F983" s="71"/>
    </row>
    <row r="984" ht="15.75" customHeight="1">
      <c r="B984" s="70"/>
      <c r="F984" s="71"/>
    </row>
    <row r="985" ht="15.75" customHeight="1">
      <c r="B985" s="70"/>
      <c r="F985" s="71"/>
    </row>
    <row r="986" ht="15.75" customHeight="1">
      <c r="B986" s="70"/>
      <c r="F986" s="71"/>
    </row>
    <row r="987" ht="15.75" customHeight="1">
      <c r="B987" s="70"/>
      <c r="F987" s="71"/>
    </row>
    <row r="988" ht="15.75" customHeight="1">
      <c r="B988" s="70"/>
      <c r="F988" s="71"/>
    </row>
    <row r="989" ht="15.75" customHeight="1">
      <c r="B989" s="70"/>
      <c r="F989" s="71"/>
    </row>
    <row r="990" ht="15.75" customHeight="1">
      <c r="B990" s="70"/>
      <c r="F990" s="71"/>
    </row>
    <row r="991" ht="15.75" customHeight="1">
      <c r="B991" s="70"/>
      <c r="F991" s="71"/>
    </row>
    <row r="992" ht="15.75" customHeight="1">
      <c r="B992" s="70"/>
      <c r="F992" s="71"/>
    </row>
    <row r="993" ht="15.75" customHeight="1">
      <c r="B993" s="70"/>
      <c r="F993" s="71"/>
    </row>
    <row r="994" ht="15.75" customHeight="1">
      <c r="B994" s="70"/>
      <c r="F994" s="71"/>
    </row>
    <row r="995" ht="15.75" customHeight="1">
      <c r="B995" s="70"/>
      <c r="F995" s="71"/>
    </row>
    <row r="996" ht="15.75" customHeight="1">
      <c r="B996" s="70"/>
      <c r="F996" s="71"/>
    </row>
    <row r="997" ht="15.75" customHeight="1">
      <c r="B997" s="70"/>
      <c r="F997" s="71"/>
    </row>
    <row r="998" ht="15.75" customHeight="1">
      <c r="B998" s="70"/>
      <c r="F998" s="71"/>
    </row>
    <row r="999" ht="15.75" customHeight="1">
      <c r="B999" s="70"/>
      <c r="F999" s="71"/>
    </row>
    <row r="1000" ht="15.75" customHeight="1">
      <c r="B1000" s="70"/>
      <c r="F1000" s="71"/>
    </row>
  </sheetData>
  <autoFilter ref="$B$8:$H$593">
    <sortState ref="B8:H593">
      <sortCondition ref="C8:C593"/>
    </sortState>
  </autoFilter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7.29"/>
    <col customWidth="1" min="3" max="5" width="17.57"/>
    <col customWidth="1" min="6" max="6" width="15.86"/>
    <col customWidth="1" min="7" max="7" width="16.86"/>
    <col customWidth="1" min="8" max="8" width="8.71"/>
    <col customWidth="1" min="9" max="9" width="18.14"/>
    <col customWidth="1" min="10" max="26" width="8.71"/>
  </cols>
  <sheetData>
    <row r="2">
      <c r="C2" s="1" t="s">
        <v>0</v>
      </c>
    </row>
    <row r="5">
      <c r="B5" s="2" t="s">
        <v>937</v>
      </c>
    </row>
    <row r="7">
      <c r="B7" s="38" t="s">
        <v>610</v>
      </c>
      <c r="C7" s="39"/>
      <c r="D7" s="39"/>
      <c r="E7" s="39"/>
      <c r="F7" s="39"/>
      <c r="G7" s="39"/>
    </row>
    <row r="9">
      <c r="B9" s="47" t="s">
        <v>611</v>
      </c>
      <c r="C9" s="47" t="s">
        <v>612</v>
      </c>
      <c r="D9" s="47" t="s">
        <v>613</v>
      </c>
      <c r="E9" s="47" t="s">
        <v>614</v>
      </c>
      <c r="F9" s="47" t="s">
        <v>615</v>
      </c>
      <c r="G9" s="47" t="s">
        <v>616</v>
      </c>
      <c r="I9" s="47" t="s">
        <v>611</v>
      </c>
    </row>
    <row r="10">
      <c r="B10" s="10" t="s">
        <v>422</v>
      </c>
      <c r="C10" s="10" t="s">
        <v>474</v>
      </c>
      <c r="D10" s="67">
        <v>42584.0</v>
      </c>
      <c r="E10" s="10" t="s">
        <v>619</v>
      </c>
      <c r="F10" s="10" t="s">
        <v>620</v>
      </c>
      <c r="G10" s="10">
        <v>1500.0</v>
      </c>
      <c r="I10" s="10" t="s">
        <v>422</v>
      </c>
    </row>
    <row r="11">
      <c r="B11" s="10" t="s">
        <v>187</v>
      </c>
      <c r="C11" s="10" t="s">
        <v>622</v>
      </c>
      <c r="D11" s="67">
        <v>43151.0</v>
      </c>
      <c r="E11" s="10" t="s">
        <v>623</v>
      </c>
      <c r="F11" s="10" t="s">
        <v>624</v>
      </c>
      <c r="G11" s="10">
        <v>1200.0</v>
      </c>
      <c r="I11" s="10" t="s">
        <v>187</v>
      </c>
    </row>
    <row r="12">
      <c r="B12" s="10" t="s">
        <v>187</v>
      </c>
      <c r="C12" s="10" t="s">
        <v>474</v>
      </c>
      <c r="D12" s="67">
        <v>43002.0</v>
      </c>
      <c r="E12" s="10" t="s">
        <v>619</v>
      </c>
      <c r="F12" s="10" t="s">
        <v>620</v>
      </c>
      <c r="G12" s="10">
        <v>1000.0</v>
      </c>
      <c r="I12" s="10" t="s">
        <v>637</v>
      </c>
    </row>
    <row r="13">
      <c r="B13" s="10" t="s">
        <v>422</v>
      </c>
      <c r="C13" s="10" t="s">
        <v>629</v>
      </c>
      <c r="D13" s="67">
        <v>42044.0</v>
      </c>
      <c r="E13" s="10" t="s">
        <v>623</v>
      </c>
      <c r="F13" s="10" t="s">
        <v>624</v>
      </c>
      <c r="G13" s="10">
        <v>900.0</v>
      </c>
      <c r="I13" s="10" t="s">
        <v>647</v>
      </c>
    </row>
    <row r="14">
      <c r="B14" s="10" t="s">
        <v>637</v>
      </c>
      <c r="C14" s="10" t="s">
        <v>618</v>
      </c>
      <c r="D14" s="67">
        <v>42370.0</v>
      </c>
      <c r="E14" s="10" t="s">
        <v>623</v>
      </c>
      <c r="F14" s="10" t="s">
        <v>626</v>
      </c>
      <c r="G14" s="10">
        <v>700.0</v>
      </c>
      <c r="I14" s="10" t="s">
        <v>797</v>
      </c>
    </row>
    <row r="15">
      <c r="B15" s="10" t="s">
        <v>647</v>
      </c>
      <c r="C15" s="10" t="s">
        <v>618</v>
      </c>
      <c r="D15" s="67">
        <v>42884.0</v>
      </c>
      <c r="E15" s="10" t="s">
        <v>619</v>
      </c>
      <c r="F15" s="10" t="s">
        <v>620</v>
      </c>
      <c r="G15" s="10">
        <v>700.0</v>
      </c>
      <c r="I15" s="10" t="s">
        <v>643</v>
      </c>
    </row>
    <row r="16">
      <c r="B16" s="10" t="s">
        <v>637</v>
      </c>
      <c r="C16" s="10" t="s">
        <v>629</v>
      </c>
      <c r="D16" s="67">
        <v>42605.0</v>
      </c>
      <c r="E16" s="10" t="s">
        <v>623</v>
      </c>
      <c r="F16" s="10" t="s">
        <v>626</v>
      </c>
      <c r="G16" s="10">
        <v>600.0</v>
      </c>
      <c r="I16" s="10" t="s">
        <v>631</v>
      </c>
    </row>
    <row r="17">
      <c r="B17" s="10" t="s">
        <v>422</v>
      </c>
      <c r="C17" s="10" t="s">
        <v>618</v>
      </c>
      <c r="D17" s="67">
        <v>42536.0</v>
      </c>
      <c r="E17" s="10" t="s">
        <v>623</v>
      </c>
      <c r="F17" s="10" t="s">
        <v>626</v>
      </c>
      <c r="G17" s="10">
        <v>600.0</v>
      </c>
      <c r="I17" s="10" t="s">
        <v>641</v>
      </c>
    </row>
    <row r="18">
      <c r="B18" s="10" t="s">
        <v>797</v>
      </c>
      <c r="C18" s="10" t="s">
        <v>622</v>
      </c>
      <c r="D18" s="67">
        <v>42563.0</v>
      </c>
      <c r="E18" s="10" t="s">
        <v>623</v>
      </c>
      <c r="F18" s="10" t="s">
        <v>624</v>
      </c>
      <c r="G18" s="10">
        <v>600.0</v>
      </c>
      <c r="I18" s="10" t="s">
        <v>649</v>
      </c>
    </row>
    <row r="19">
      <c r="B19" s="10" t="s">
        <v>187</v>
      </c>
      <c r="C19" s="10" t="s">
        <v>629</v>
      </c>
      <c r="D19" s="67">
        <v>42565.0</v>
      </c>
      <c r="E19" s="10" t="s">
        <v>623</v>
      </c>
      <c r="F19" s="10" t="s">
        <v>620</v>
      </c>
      <c r="G19" s="10">
        <v>600.0</v>
      </c>
      <c r="I19" s="10" t="s">
        <v>653</v>
      </c>
    </row>
    <row r="20">
      <c r="B20" s="10" t="s">
        <v>637</v>
      </c>
      <c r="C20" s="10" t="s">
        <v>618</v>
      </c>
      <c r="D20" s="67">
        <v>43094.0</v>
      </c>
      <c r="E20" s="10" t="s">
        <v>619</v>
      </c>
      <c r="F20" s="10" t="s">
        <v>626</v>
      </c>
      <c r="G20" s="10">
        <v>500.0</v>
      </c>
      <c r="I20" s="10" t="s">
        <v>811</v>
      </c>
    </row>
    <row r="21" ht="15.75" customHeight="1">
      <c r="B21" s="10" t="s">
        <v>797</v>
      </c>
      <c r="C21" s="10" t="s">
        <v>622</v>
      </c>
      <c r="D21" s="67">
        <v>42914.0</v>
      </c>
      <c r="E21" s="10" t="s">
        <v>619</v>
      </c>
      <c r="F21" s="10" t="s">
        <v>624</v>
      </c>
      <c r="G21" s="10">
        <v>500.0</v>
      </c>
      <c r="I21" s="10" t="s">
        <v>760</v>
      </c>
    </row>
    <row r="22" ht="15.75" customHeight="1">
      <c r="B22" s="10" t="s">
        <v>647</v>
      </c>
      <c r="C22" s="10" t="s">
        <v>474</v>
      </c>
      <c r="D22" s="67">
        <v>43001.0</v>
      </c>
      <c r="E22" s="10" t="s">
        <v>619</v>
      </c>
      <c r="F22" s="10" t="s">
        <v>624</v>
      </c>
      <c r="G22" s="10">
        <v>400.0</v>
      </c>
      <c r="I22" s="10" t="s">
        <v>762</v>
      </c>
    </row>
    <row r="23" ht="15.75" customHeight="1">
      <c r="B23" s="10" t="s">
        <v>797</v>
      </c>
      <c r="C23" s="10" t="s">
        <v>474</v>
      </c>
      <c r="D23" s="67">
        <v>42260.0</v>
      </c>
      <c r="E23" s="10" t="s">
        <v>619</v>
      </c>
      <c r="F23" s="10" t="s">
        <v>626</v>
      </c>
      <c r="G23" s="10">
        <v>400.0</v>
      </c>
      <c r="I23" s="10" t="s">
        <v>672</v>
      </c>
    </row>
    <row r="24" ht="15.75" customHeight="1">
      <c r="B24" s="10" t="s">
        <v>187</v>
      </c>
      <c r="C24" s="10" t="s">
        <v>629</v>
      </c>
      <c r="D24" s="67">
        <v>42351.0</v>
      </c>
      <c r="E24" s="10" t="s">
        <v>623</v>
      </c>
      <c r="F24" s="10" t="s">
        <v>620</v>
      </c>
      <c r="G24" s="10">
        <v>400.0</v>
      </c>
      <c r="I24" s="10" t="s">
        <v>826</v>
      </c>
    </row>
    <row r="25" ht="15.75" customHeight="1">
      <c r="B25" s="10" t="s">
        <v>643</v>
      </c>
      <c r="C25" s="10" t="s">
        <v>474</v>
      </c>
      <c r="D25" s="67">
        <v>43036.0</v>
      </c>
      <c r="E25" s="10" t="s">
        <v>619</v>
      </c>
      <c r="F25" s="10" t="s">
        <v>620</v>
      </c>
      <c r="G25" s="10">
        <v>1500.0</v>
      </c>
      <c r="I25" s="10" t="s">
        <v>795</v>
      </c>
    </row>
    <row r="26" ht="15.75" customHeight="1">
      <c r="B26" s="10" t="s">
        <v>631</v>
      </c>
      <c r="C26" s="10" t="s">
        <v>622</v>
      </c>
      <c r="D26" s="67">
        <v>42122.0</v>
      </c>
      <c r="E26" s="10" t="s">
        <v>623</v>
      </c>
      <c r="F26" s="10" t="s">
        <v>624</v>
      </c>
      <c r="G26" s="10">
        <v>1200.0</v>
      </c>
      <c r="I26" s="10" t="s">
        <v>729</v>
      </c>
    </row>
    <row r="27" ht="15.75" customHeight="1">
      <c r="B27" s="10" t="s">
        <v>641</v>
      </c>
      <c r="C27" s="10" t="s">
        <v>474</v>
      </c>
      <c r="D27" s="67">
        <v>42040.0</v>
      </c>
      <c r="E27" s="10" t="s">
        <v>619</v>
      </c>
      <c r="F27" s="10" t="s">
        <v>620</v>
      </c>
      <c r="G27" s="10">
        <v>1000.0</v>
      </c>
      <c r="I27" s="10" t="s">
        <v>808</v>
      </c>
    </row>
    <row r="28" ht="15.75" customHeight="1">
      <c r="B28" s="10" t="s">
        <v>649</v>
      </c>
      <c r="C28" s="10" t="s">
        <v>629</v>
      </c>
      <c r="D28" s="67">
        <v>42534.0</v>
      </c>
      <c r="E28" s="10" t="s">
        <v>623</v>
      </c>
      <c r="F28" s="10" t="s">
        <v>624</v>
      </c>
      <c r="G28" s="10">
        <v>900.0</v>
      </c>
      <c r="I28" s="10" t="s">
        <v>702</v>
      </c>
    </row>
    <row r="29" ht="15.75" customHeight="1">
      <c r="B29" s="10" t="s">
        <v>653</v>
      </c>
      <c r="C29" s="10" t="s">
        <v>618</v>
      </c>
      <c r="D29" s="67">
        <v>43112.0</v>
      </c>
      <c r="E29" s="10" t="s">
        <v>623</v>
      </c>
      <c r="F29" s="10" t="s">
        <v>626</v>
      </c>
      <c r="G29" s="10">
        <v>700.0</v>
      </c>
      <c r="I29" s="10" t="s">
        <v>824</v>
      </c>
    </row>
    <row r="30" ht="15.75" customHeight="1">
      <c r="B30" s="10" t="s">
        <v>811</v>
      </c>
      <c r="C30" s="10" t="s">
        <v>618</v>
      </c>
      <c r="D30" s="67">
        <v>42096.0</v>
      </c>
      <c r="E30" s="10" t="s">
        <v>619</v>
      </c>
      <c r="F30" s="10" t="s">
        <v>620</v>
      </c>
      <c r="G30" s="10">
        <v>700.0</v>
      </c>
      <c r="I30" s="10" t="s">
        <v>818</v>
      </c>
    </row>
    <row r="31" ht="15.75" customHeight="1">
      <c r="B31" s="10" t="s">
        <v>760</v>
      </c>
      <c r="C31" s="10" t="s">
        <v>629</v>
      </c>
      <c r="D31" s="67">
        <v>42132.0</v>
      </c>
      <c r="E31" s="10" t="s">
        <v>623</v>
      </c>
      <c r="F31" s="10" t="s">
        <v>626</v>
      </c>
      <c r="G31" s="10">
        <v>600.0</v>
      </c>
      <c r="I31" s="10" t="s">
        <v>212</v>
      </c>
    </row>
    <row r="32" ht="15.75" customHeight="1">
      <c r="B32" s="10" t="s">
        <v>762</v>
      </c>
      <c r="C32" s="10" t="s">
        <v>618</v>
      </c>
      <c r="D32" s="67">
        <v>42370.0</v>
      </c>
      <c r="E32" s="10" t="s">
        <v>623</v>
      </c>
      <c r="F32" s="10" t="s">
        <v>626</v>
      </c>
      <c r="G32" s="10">
        <v>600.0</v>
      </c>
      <c r="I32" s="10" t="s">
        <v>678</v>
      </c>
    </row>
    <row r="33" ht="15.75" customHeight="1">
      <c r="B33" s="10" t="s">
        <v>672</v>
      </c>
      <c r="C33" s="10" t="s">
        <v>622</v>
      </c>
      <c r="D33" s="67">
        <v>43130.0</v>
      </c>
      <c r="E33" s="10" t="s">
        <v>623</v>
      </c>
      <c r="F33" s="10" t="s">
        <v>624</v>
      </c>
      <c r="G33" s="10">
        <v>600.0</v>
      </c>
      <c r="I33" s="10" t="s">
        <v>680</v>
      </c>
    </row>
    <row r="34" ht="15.75" customHeight="1">
      <c r="B34" s="10" t="s">
        <v>826</v>
      </c>
      <c r="C34" s="10" t="s">
        <v>629</v>
      </c>
      <c r="D34" s="67">
        <v>42639.0</v>
      </c>
      <c r="E34" s="10" t="s">
        <v>623</v>
      </c>
      <c r="F34" s="10" t="s">
        <v>620</v>
      </c>
      <c r="G34" s="10">
        <v>600.0</v>
      </c>
      <c r="I34" s="10" t="s">
        <v>660</v>
      </c>
    </row>
    <row r="35" ht="15.75" customHeight="1">
      <c r="B35" s="10" t="s">
        <v>795</v>
      </c>
      <c r="C35" s="10" t="s">
        <v>618</v>
      </c>
      <c r="D35" s="67">
        <v>42819.0</v>
      </c>
      <c r="E35" s="10" t="s">
        <v>619</v>
      </c>
      <c r="F35" s="10" t="s">
        <v>626</v>
      </c>
      <c r="G35" s="10">
        <v>500.0</v>
      </c>
      <c r="I35" s="10" t="s">
        <v>651</v>
      </c>
    </row>
    <row r="36" ht="15.75" customHeight="1">
      <c r="B36" s="10" t="s">
        <v>729</v>
      </c>
      <c r="C36" s="10" t="s">
        <v>622</v>
      </c>
      <c r="D36" s="67">
        <v>42796.0</v>
      </c>
      <c r="E36" s="10" t="s">
        <v>619</v>
      </c>
      <c r="F36" s="10" t="s">
        <v>624</v>
      </c>
      <c r="G36" s="10">
        <v>500.0</v>
      </c>
      <c r="I36" s="10" t="s">
        <v>668</v>
      </c>
    </row>
    <row r="37" ht="15.75" customHeight="1">
      <c r="B37" s="10" t="s">
        <v>808</v>
      </c>
      <c r="C37" s="10" t="s">
        <v>474</v>
      </c>
      <c r="D37" s="67">
        <v>42968.0</v>
      </c>
      <c r="E37" s="10" t="s">
        <v>619</v>
      </c>
      <c r="F37" s="10" t="s">
        <v>624</v>
      </c>
      <c r="G37" s="10">
        <v>400.0</v>
      </c>
      <c r="I37" s="10" t="s">
        <v>711</v>
      </c>
    </row>
    <row r="38" ht="15.75" customHeight="1">
      <c r="B38" s="10" t="s">
        <v>702</v>
      </c>
      <c r="C38" s="10" t="s">
        <v>474</v>
      </c>
      <c r="D38" s="67">
        <v>42354.0</v>
      </c>
      <c r="E38" s="10" t="s">
        <v>619</v>
      </c>
      <c r="F38" s="10" t="s">
        <v>626</v>
      </c>
      <c r="G38" s="10">
        <v>400.0</v>
      </c>
      <c r="I38" s="10" t="s">
        <v>723</v>
      </c>
    </row>
    <row r="39" ht="15.75" customHeight="1">
      <c r="B39" s="10" t="s">
        <v>824</v>
      </c>
      <c r="C39" s="10" t="s">
        <v>629</v>
      </c>
      <c r="D39" s="67">
        <v>42909.0</v>
      </c>
      <c r="E39" s="10" t="s">
        <v>623</v>
      </c>
      <c r="F39" s="10" t="s">
        <v>620</v>
      </c>
      <c r="G39" s="10">
        <v>400.0</v>
      </c>
      <c r="I39" s="10" t="s">
        <v>694</v>
      </c>
    </row>
    <row r="40" ht="15.75" customHeight="1">
      <c r="B40" s="10" t="s">
        <v>818</v>
      </c>
      <c r="C40" s="10" t="s">
        <v>474</v>
      </c>
      <c r="D40" s="67">
        <v>42358.0</v>
      </c>
      <c r="E40" s="10" t="s">
        <v>619</v>
      </c>
      <c r="F40" s="10" t="s">
        <v>620</v>
      </c>
      <c r="G40" s="10">
        <v>1500.0</v>
      </c>
      <c r="I40" s="10" t="s">
        <v>727</v>
      </c>
    </row>
    <row r="41" ht="15.75" customHeight="1">
      <c r="B41" s="10" t="s">
        <v>212</v>
      </c>
      <c r="C41" s="10" t="s">
        <v>622</v>
      </c>
      <c r="D41" s="67">
        <v>42746.0</v>
      </c>
      <c r="E41" s="10" t="s">
        <v>623</v>
      </c>
      <c r="F41" s="10" t="s">
        <v>624</v>
      </c>
      <c r="G41" s="10">
        <v>1200.0</v>
      </c>
      <c r="I41" s="10" t="s">
        <v>358</v>
      </c>
    </row>
    <row r="42" ht="15.75" customHeight="1">
      <c r="B42" s="10" t="s">
        <v>678</v>
      </c>
      <c r="C42" s="10" t="s">
        <v>474</v>
      </c>
      <c r="D42" s="67">
        <v>42658.0</v>
      </c>
      <c r="E42" s="10" t="s">
        <v>619</v>
      </c>
      <c r="F42" s="10" t="s">
        <v>620</v>
      </c>
      <c r="G42" s="10">
        <v>1000.0</v>
      </c>
      <c r="I42" s="10" t="s">
        <v>297</v>
      </c>
    </row>
    <row r="43" ht="15.75" customHeight="1">
      <c r="B43" s="10" t="s">
        <v>680</v>
      </c>
      <c r="C43" s="10" t="s">
        <v>629</v>
      </c>
      <c r="D43" s="67">
        <v>42897.0</v>
      </c>
      <c r="E43" s="10" t="s">
        <v>623</v>
      </c>
      <c r="F43" s="10" t="s">
        <v>624</v>
      </c>
      <c r="G43" s="10">
        <v>900.0</v>
      </c>
      <c r="I43" s="10" t="s">
        <v>645</v>
      </c>
    </row>
    <row r="44" ht="15.75" customHeight="1">
      <c r="B44" s="10" t="s">
        <v>660</v>
      </c>
      <c r="C44" s="10" t="s">
        <v>618</v>
      </c>
      <c r="D44" s="67">
        <v>42100.0</v>
      </c>
      <c r="E44" s="10" t="s">
        <v>623</v>
      </c>
      <c r="F44" s="10" t="s">
        <v>626</v>
      </c>
      <c r="G44" s="10">
        <v>700.0</v>
      </c>
      <c r="I44" s="10" t="s">
        <v>805</v>
      </c>
    </row>
    <row r="45" ht="15.75" customHeight="1">
      <c r="B45" s="10" t="s">
        <v>651</v>
      </c>
      <c r="C45" s="10" t="s">
        <v>618</v>
      </c>
      <c r="D45" s="67">
        <v>42102.0</v>
      </c>
      <c r="E45" s="10" t="s">
        <v>619</v>
      </c>
      <c r="F45" s="10" t="s">
        <v>620</v>
      </c>
      <c r="G45" s="10">
        <v>700.0</v>
      </c>
      <c r="I45" s="10" t="s">
        <v>670</v>
      </c>
    </row>
    <row r="46" ht="15.75" customHeight="1">
      <c r="B46" s="10" t="s">
        <v>668</v>
      </c>
      <c r="C46" s="10" t="s">
        <v>629</v>
      </c>
      <c r="D46" s="67">
        <v>42050.0</v>
      </c>
      <c r="E46" s="10" t="s">
        <v>623</v>
      </c>
      <c r="F46" s="10" t="s">
        <v>626</v>
      </c>
      <c r="G46" s="10">
        <v>600.0</v>
      </c>
      <c r="I46" s="10" t="s">
        <v>799</v>
      </c>
    </row>
    <row r="47" ht="15.75" customHeight="1">
      <c r="B47" s="10" t="s">
        <v>711</v>
      </c>
      <c r="C47" s="10" t="s">
        <v>618</v>
      </c>
      <c r="D47" s="67">
        <v>42764.0</v>
      </c>
      <c r="E47" s="10" t="s">
        <v>623</v>
      </c>
      <c r="F47" s="10" t="s">
        <v>626</v>
      </c>
      <c r="G47" s="10">
        <v>600.0</v>
      </c>
      <c r="I47" s="10" t="s">
        <v>639</v>
      </c>
    </row>
    <row r="48" ht="15.75" customHeight="1">
      <c r="B48" s="10" t="s">
        <v>723</v>
      </c>
      <c r="C48" s="10" t="s">
        <v>622</v>
      </c>
      <c r="D48" s="67">
        <v>42762.0</v>
      </c>
      <c r="E48" s="10" t="s">
        <v>623</v>
      </c>
      <c r="F48" s="10" t="s">
        <v>624</v>
      </c>
      <c r="G48" s="10">
        <v>600.0</v>
      </c>
      <c r="I48" s="10" t="s">
        <v>772</v>
      </c>
    </row>
    <row r="49" ht="15.75" customHeight="1">
      <c r="B49" s="10" t="s">
        <v>694</v>
      </c>
      <c r="C49" s="10" t="s">
        <v>629</v>
      </c>
      <c r="D49" s="67">
        <v>42155.0</v>
      </c>
      <c r="E49" s="10" t="s">
        <v>623</v>
      </c>
      <c r="F49" s="10" t="s">
        <v>620</v>
      </c>
      <c r="G49" s="10">
        <v>600.0</v>
      </c>
      <c r="I49" s="10" t="s">
        <v>766</v>
      </c>
    </row>
    <row r="50" ht="15.75" customHeight="1">
      <c r="B50" s="10" t="s">
        <v>727</v>
      </c>
      <c r="C50" s="10" t="s">
        <v>618</v>
      </c>
      <c r="D50" s="67">
        <v>42061.0</v>
      </c>
      <c r="E50" s="10" t="s">
        <v>619</v>
      </c>
      <c r="F50" s="10" t="s">
        <v>626</v>
      </c>
      <c r="G50" s="10">
        <v>500.0</v>
      </c>
      <c r="I50" s="10" t="s">
        <v>617</v>
      </c>
    </row>
    <row r="51" ht="15.75" customHeight="1">
      <c r="B51" s="10" t="s">
        <v>358</v>
      </c>
      <c r="C51" s="10" t="s">
        <v>622</v>
      </c>
      <c r="D51" s="67">
        <v>42063.0</v>
      </c>
      <c r="E51" s="10" t="s">
        <v>619</v>
      </c>
      <c r="F51" s="10" t="s">
        <v>624</v>
      </c>
      <c r="G51" s="10">
        <v>500.0</v>
      </c>
      <c r="I51" s="10" t="s">
        <v>628</v>
      </c>
    </row>
    <row r="52" ht="15.75" customHeight="1">
      <c r="B52" s="10" t="s">
        <v>297</v>
      </c>
      <c r="C52" s="10" t="s">
        <v>474</v>
      </c>
      <c r="D52" s="67">
        <v>42156.0</v>
      </c>
      <c r="E52" s="10" t="s">
        <v>619</v>
      </c>
      <c r="F52" s="10" t="s">
        <v>624</v>
      </c>
      <c r="G52" s="10">
        <v>400.0</v>
      </c>
      <c r="I52" s="10" t="s">
        <v>756</v>
      </c>
    </row>
    <row r="53" ht="15.75" customHeight="1">
      <c r="B53" s="10" t="s">
        <v>645</v>
      </c>
      <c r="C53" s="10" t="s">
        <v>474</v>
      </c>
      <c r="D53" s="67">
        <v>42638.0</v>
      </c>
      <c r="E53" s="10" t="s">
        <v>619</v>
      </c>
      <c r="F53" s="10" t="s">
        <v>626</v>
      </c>
      <c r="G53" s="10">
        <v>400.0</v>
      </c>
      <c r="I53" s="10" t="s">
        <v>754</v>
      </c>
    </row>
    <row r="54" ht="15.75" customHeight="1">
      <c r="B54" s="10" t="s">
        <v>805</v>
      </c>
      <c r="C54" s="10" t="s">
        <v>629</v>
      </c>
      <c r="D54" s="67">
        <v>42605.0</v>
      </c>
      <c r="E54" s="10" t="s">
        <v>623</v>
      </c>
      <c r="F54" s="10" t="s">
        <v>620</v>
      </c>
      <c r="G54" s="10">
        <v>400.0</v>
      </c>
      <c r="I54" s="10" t="s">
        <v>758</v>
      </c>
    </row>
    <row r="55" ht="15.75" customHeight="1">
      <c r="B55" s="10" t="s">
        <v>670</v>
      </c>
      <c r="C55" s="10" t="s">
        <v>474</v>
      </c>
      <c r="D55" s="67">
        <v>42060.0</v>
      </c>
      <c r="E55" s="10" t="s">
        <v>619</v>
      </c>
      <c r="F55" s="10" t="s">
        <v>620</v>
      </c>
      <c r="G55" s="10">
        <v>1500.0</v>
      </c>
      <c r="I55" s="10" t="s">
        <v>779</v>
      </c>
    </row>
    <row r="56" ht="15.75" customHeight="1">
      <c r="B56" s="10" t="s">
        <v>799</v>
      </c>
      <c r="C56" s="10" t="s">
        <v>622</v>
      </c>
      <c r="D56" s="67">
        <v>42255.0</v>
      </c>
      <c r="E56" s="10" t="s">
        <v>623</v>
      </c>
      <c r="F56" s="10" t="s">
        <v>624</v>
      </c>
      <c r="G56" s="10">
        <v>1200.0</v>
      </c>
      <c r="I56" s="10" t="s">
        <v>781</v>
      </c>
    </row>
    <row r="57" ht="15.75" customHeight="1">
      <c r="B57" s="10" t="s">
        <v>639</v>
      </c>
      <c r="C57" s="10" t="s">
        <v>474</v>
      </c>
      <c r="D57" s="67">
        <v>42300.0</v>
      </c>
      <c r="E57" s="10" t="s">
        <v>619</v>
      </c>
      <c r="F57" s="10" t="s">
        <v>620</v>
      </c>
      <c r="G57" s="10">
        <v>1000.0</v>
      </c>
      <c r="I57" s="10" t="s">
        <v>793</v>
      </c>
    </row>
    <row r="58" ht="15.75" customHeight="1">
      <c r="B58" s="10" t="s">
        <v>772</v>
      </c>
      <c r="C58" s="10" t="s">
        <v>629</v>
      </c>
      <c r="D58" s="67">
        <v>43158.0</v>
      </c>
      <c r="E58" s="10" t="s">
        <v>623</v>
      </c>
      <c r="F58" s="10" t="s">
        <v>624</v>
      </c>
      <c r="G58" s="10">
        <v>900.0</v>
      </c>
      <c r="I58" s="10" t="s">
        <v>721</v>
      </c>
    </row>
    <row r="59" ht="15.75" customHeight="1">
      <c r="B59" s="10" t="s">
        <v>766</v>
      </c>
      <c r="C59" s="10" t="s">
        <v>618</v>
      </c>
      <c r="D59" s="67">
        <v>43092.0</v>
      </c>
      <c r="E59" s="10" t="s">
        <v>623</v>
      </c>
      <c r="F59" s="10" t="s">
        <v>626</v>
      </c>
      <c r="G59" s="10">
        <v>700.0</v>
      </c>
      <c r="I59" s="10" t="s">
        <v>633</v>
      </c>
    </row>
    <row r="60" ht="15.75" customHeight="1">
      <c r="B60" s="10" t="s">
        <v>617</v>
      </c>
      <c r="C60" s="10" t="s">
        <v>618</v>
      </c>
      <c r="D60" s="67">
        <v>42154.0</v>
      </c>
      <c r="E60" s="10" t="s">
        <v>619</v>
      </c>
      <c r="F60" s="10" t="s">
        <v>620</v>
      </c>
      <c r="G60" s="10">
        <v>700.0</v>
      </c>
      <c r="I60" s="10" t="s">
        <v>635</v>
      </c>
    </row>
    <row r="61" ht="15.75" customHeight="1">
      <c r="B61" s="10" t="s">
        <v>628</v>
      </c>
      <c r="C61" s="10" t="s">
        <v>629</v>
      </c>
      <c r="D61" s="67">
        <v>42646.0</v>
      </c>
      <c r="E61" s="10" t="s">
        <v>623</v>
      </c>
      <c r="F61" s="10" t="s">
        <v>626</v>
      </c>
      <c r="G61" s="10">
        <v>600.0</v>
      </c>
      <c r="I61" s="10" t="s">
        <v>655</v>
      </c>
    </row>
    <row r="62" ht="15.75" customHeight="1">
      <c r="B62" s="10" t="s">
        <v>756</v>
      </c>
      <c r="C62" s="10" t="s">
        <v>618</v>
      </c>
      <c r="D62" s="67">
        <v>42668.0</v>
      </c>
      <c r="E62" s="10" t="s">
        <v>623</v>
      </c>
      <c r="F62" s="10" t="s">
        <v>626</v>
      </c>
      <c r="G62" s="10">
        <v>600.0</v>
      </c>
      <c r="I62" s="10" t="s">
        <v>803</v>
      </c>
    </row>
    <row r="63" ht="15.75" customHeight="1">
      <c r="B63" s="10" t="s">
        <v>754</v>
      </c>
      <c r="C63" s="10" t="s">
        <v>622</v>
      </c>
      <c r="D63" s="67">
        <v>42624.0</v>
      </c>
      <c r="E63" s="10" t="s">
        <v>623</v>
      </c>
      <c r="F63" s="10" t="s">
        <v>624</v>
      </c>
      <c r="G63" s="10">
        <v>600.0</v>
      </c>
      <c r="I63" s="10" t="s">
        <v>676</v>
      </c>
    </row>
    <row r="64" ht="15.75" customHeight="1">
      <c r="B64" s="10" t="s">
        <v>758</v>
      </c>
      <c r="C64" s="10" t="s">
        <v>629</v>
      </c>
      <c r="D64" s="67">
        <v>42028.0</v>
      </c>
      <c r="E64" s="10" t="s">
        <v>623</v>
      </c>
      <c r="F64" s="10" t="s">
        <v>620</v>
      </c>
      <c r="G64" s="10">
        <v>600.0</v>
      </c>
      <c r="I64" s="10" t="s">
        <v>232</v>
      </c>
    </row>
    <row r="65" ht="15.75" customHeight="1">
      <c r="B65" s="10" t="s">
        <v>779</v>
      </c>
      <c r="C65" s="10" t="s">
        <v>618</v>
      </c>
      <c r="D65" s="67">
        <v>43112.0</v>
      </c>
      <c r="E65" s="10" t="s">
        <v>619</v>
      </c>
      <c r="F65" s="10" t="s">
        <v>626</v>
      </c>
      <c r="G65" s="10">
        <v>500.0</v>
      </c>
      <c r="I65" s="10" t="s">
        <v>664</v>
      </c>
    </row>
    <row r="66" ht="15.75" customHeight="1">
      <c r="B66" s="10" t="s">
        <v>781</v>
      </c>
      <c r="C66" s="10" t="s">
        <v>622</v>
      </c>
      <c r="D66" s="67">
        <v>42931.0</v>
      </c>
      <c r="E66" s="10" t="s">
        <v>619</v>
      </c>
      <c r="F66" s="10" t="s">
        <v>624</v>
      </c>
      <c r="G66" s="10">
        <v>500.0</v>
      </c>
      <c r="I66" s="10" t="s">
        <v>928</v>
      </c>
    </row>
    <row r="67" ht="15.75" customHeight="1">
      <c r="B67" s="10" t="s">
        <v>793</v>
      </c>
      <c r="C67" s="10" t="s">
        <v>474</v>
      </c>
      <c r="D67" s="67">
        <v>43137.0</v>
      </c>
      <c r="E67" s="10" t="s">
        <v>619</v>
      </c>
      <c r="F67" s="10" t="s">
        <v>624</v>
      </c>
      <c r="G67" s="10">
        <v>400.0</v>
      </c>
      <c r="I67" s="10" t="s">
        <v>706</v>
      </c>
    </row>
    <row r="68" ht="15.75" customHeight="1">
      <c r="B68" s="10" t="s">
        <v>721</v>
      </c>
      <c r="C68" s="10" t="s">
        <v>474</v>
      </c>
      <c r="D68" s="67">
        <v>42634.0</v>
      </c>
      <c r="E68" s="10" t="s">
        <v>619</v>
      </c>
      <c r="F68" s="10" t="s">
        <v>626</v>
      </c>
      <c r="G68" s="10">
        <v>400.0</v>
      </c>
      <c r="I68" s="10" t="s">
        <v>666</v>
      </c>
    </row>
    <row r="69" ht="15.75" customHeight="1">
      <c r="B69" s="10" t="s">
        <v>633</v>
      </c>
      <c r="C69" s="10" t="s">
        <v>629</v>
      </c>
      <c r="D69" s="67">
        <v>42154.0</v>
      </c>
      <c r="E69" s="10" t="s">
        <v>623</v>
      </c>
      <c r="F69" s="10" t="s">
        <v>620</v>
      </c>
      <c r="G69" s="10">
        <v>400.0</v>
      </c>
      <c r="I69" s="10" t="s">
        <v>674</v>
      </c>
    </row>
    <row r="70" ht="15.75" customHeight="1">
      <c r="B70" s="10" t="s">
        <v>635</v>
      </c>
      <c r="C70" s="10" t="s">
        <v>474</v>
      </c>
      <c r="D70" s="67">
        <v>43052.0</v>
      </c>
      <c r="E70" s="10" t="s">
        <v>619</v>
      </c>
      <c r="F70" s="10" t="s">
        <v>620</v>
      </c>
      <c r="G70" s="10">
        <v>1500.0</v>
      </c>
      <c r="I70" s="10" t="s">
        <v>768</v>
      </c>
    </row>
    <row r="71" ht="15.75" customHeight="1">
      <c r="B71" s="10" t="s">
        <v>655</v>
      </c>
      <c r="C71" s="10" t="s">
        <v>622</v>
      </c>
      <c r="D71" s="67">
        <v>42209.0</v>
      </c>
      <c r="E71" s="10" t="s">
        <v>623</v>
      </c>
      <c r="F71" s="10" t="s">
        <v>624</v>
      </c>
      <c r="G71" s="10">
        <v>1200.0</v>
      </c>
      <c r="I71" s="10" t="s">
        <v>770</v>
      </c>
    </row>
    <row r="72" ht="15.75" customHeight="1">
      <c r="B72" s="10" t="s">
        <v>803</v>
      </c>
      <c r="C72" s="10" t="s">
        <v>474</v>
      </c>
      <c r="D72" s="67">
        <v>42825.0</v>
      </c>
      <c r="E72" s="10" t="s">
        <v>619</v>
      </c>
      <c r="F72" s="10" t="s">
        <v>620</v>
      </c>
      <c r="G72" s="10">
        <v>1000.0</v>
      </c>
      <c r="I72" s="10" t="s">
        <v>658</v>
      </c>
    </row>
    <row r="73" ht="15.75" customHeight="1">
      <c r="B73" s="10" t="s">
        <v>676</v>
      </c>
      <c r="C73" s="10" t="s">
        <v>629</v>
      </c>
      <c r="D73" s="67">
        <v>42530.0</v>
      </c>
      <c r="E73" s="10" t="s">
        <v>623</v>
      </c>
      <c r="F73" s="10" t="s">
        <v>624</v>
      </c>
      <c r="G73" s="10">
        <v>900.0</v>
      </c>
      <c r="I73" s="10" t="s">
        <v>396</v>
      </c>
    </row>
    <row r="74" ht="15.75" customHeight="1">
      <c r="B74" s="10" t="s">
        <v>232</v>
      </c>
      <c r="C74" s="10" t="s">
        <v>618</v>
      </c>
      <c r="D74" s="67">
        <v>42306.0</v>
      </c>
      <c r="E74" s="10" t="s">
        <v>623</v>
      </c>
      <c r="F74" s="10" t="s">
        <v>626</v>
      </c>
      <c r="G74" s="10">
        <v>700.0</v>
      </c>
      <c r="I74" s="10" t="s">
        <v>684</v>
      </c>
    </row>
    <row r="75" ht="15.75" customHeight="1">
      <c r="B75" s="10" t="s">
        <v>664</v>
      </c>
      <c r="C75" s="10" t="s">
        <v>618</v>
      </c>
      <c r="D75" s="67">
        <v>42653.0</v>
      </c>
      <c r="E75" s="10" t="s">
        <v>619</v>
      </c>
      <c r="F75" s="10" t="s">
        <v>620</v>
      </c>
      <c r="G75" s="10">
        <v>700.0</v>
      </c>
      <c r="I75" s="10" t="s">
        <v>686</v>
      </c>
    </row>
    <row r="76" ht="15.75" customHeight="1">
      <c r="B76" s="10" t="s">
        <v>928</v>
      </c>
      <c r="C76" s="10" t="s">
        <v>629</v>
      </c>
      <c r="D76" s="67">
        <v>42609.0</v>
      </c>
      <c r="E76" s="10" t="s">
        <v>623</v>
      </c>
      <c r="F76" s="10" t="s">
        <v>626</v>
      </c>
      <c r="G76" s="10">
        <v>600.0</v>
      </c>
      <c r="I76" s="10" t="s">
        <v>688</v>
      </c>
    </row>
    <row r="77" ht="15.75" customHeight="1">
      <c r="B77" s="10" t="s">
        <v>706</v>
      </c>
      <c r="C77" s="10" t="s">
        <v>618</v>
      </c>
      <c r="D77" s="67">
        <v>42044.0</v>
      </c>
      <c r="E77" s="10" t="s">
        <v>623</v>
      </c>
      <c r="F77" s="10" t="s">
        <v>626</v>
      </c>
      <c r="G77" s="10">
        <v>600.0</v>
      </c>
      <c r="I77" s="10" t="s">
        <v>690</v>
      </c>
    </row>
    <row r="78" ht="15.75" customHeight="1">
      <c r="B78" s="10" t="s">
        <v>666</v>
      </c>
      <c r="C78" s="10" t="s">
        <v>622</v>
      </c>
      <c r="D78" s="67">
        <v>42202.0</v>
      </c>
      <c r="E78" s="10" t="s">
        <v>623</v>
      </c>
      <c r="F78" s="10" t="s">
        <v>624</v>
      </c>
      <c r="G78" s="10">
        <v>600.0</v>
      </c>
      <c r="I78" s="10" t="s">
        <v>696</v>
      </c>
    </row>
    <row r="79" ht="15.75" customHeight="1">
      <c r="B79" s="10" t="s">
        <v>674</v>
      </c>
      <c r="C79" s="10" t="s">
        <v>629</v>
      </c>
      <c r="D79" s="67">
        <v>42552.0</v>
      </c>
      <c r="E79" s="10" t="s">
        <v>623</v>
      </c>
      <c r="F79" s="10" t="s">
        <v>620</v>
      </c>
      <c r="G79" s="10">
        <v>600.0</v>
      </c>
      <c r="I79" s="10" t="s">
        <v>927</v>
      </c>
    </row>
    <row r="80" ht="15.75" customHeight="1">
      <c r="B80" s="10" t="s">
        <v>768</v>
      </c>
      <c r="C80" s="10" t="s">
        <v>618</v>
      </c>
      <c r="D80" s="67">
        <v>42536.0</v>
      </c>
      <c r="E80" s="10" t="s">
        <v>619</v>
      </c>
      <c r="F80" s="10" t="s">
        <v>626</v>
      </c>
      <c r="G80" s="10">
        <v>500.0</v>
      </c>
      <c r="I80" s="10" t="s">
        <v>700</v>
      </c>
    </row>
    <row r="81" ht="15.75" customHeight="1">
      <c r="B81" s="10" t="s">
        <v>770</v>
      </c>
      <c r="C81" s="10" t="s">
        <v>622</v>
      </c>
      <c r="D81" s="67">
        <v>42438.0</v>
      </c>
      <c r="E81" s="10" t="s">
        <v>619</v>
      </c>
      <c r="F81" s="10" t="s">
        <v>624</v>
      </c>
      <c r="G81" s="10">
        <v>500.0</v>
      </c>
      <c r="I81" s="10" t="s">
        <v>698</v>
      </c>
    </row>
    <row r="82" ht="15.75" customHeight="1">
      <c r="B82" s="10" t="s">
        <v>658</v>
      </c>
      <c r="C82" s="10" t="s">
        <v>474</v>
      </c>
      <c r="D82" s="67">
        <v>42933.0</v>
      </c>
      <c r="E82" s="10" t="s">
        <v>619</v>
      </c>
      <c r="F82" s="10" t="s">
        <v>624</v>
      </c>
      <c r="G82" s="10">
        <v>400.0</v>
      </c>
      <c r="I82" s="10" t="s">
        <v>704</v>
      </c>
    </row>
    <row r="83" ht="15.75" customHeight="1">
      <c r="B83" s="10" t="s">
        <v>396</v>
      </c>
      <c r="C83" s="10" t="s">
        <v>474</v>
      </c>
      <c r="D83" s="67">
        <v>42820.0</v>
      </c>
      <c r="E83" s="10" t="s">
        <v>619</v>
      </c>
      <c r="F83" s="10" t="s">
        <v>626</v>
      </c>
      <c r="G83" s="10">
        <v>400.0</v>
      </c>
      <c r="I83" s="10" t="s">
        <v>717</v>
      </c>
    </row>
    <row r="84" ht="15.75" customHeight="1">
      <c r="B84" s="10" t="s">
        <v>684</v>
      </c>
      <c r="C84" s="10" t="s">
        <v>629</v>
      </c>
      <c r="D84" s="67">
        <v>42634.0</v>
      </c>
      <c r="E84" s="10" t="s">
        <v>623</v>
      </c>
      <c r="F84" s="10" t="s">
        <v>620</v>
      </c>
      <c r="G84" s="10">
        <v>400.0</v>
      </c>
      <c r="I84" s="10" t="s">
        <v>713</v>
      </c>
    </row>
    <row r="85" ht="15.75" customHeight="1">
      <c r="B85" s="10" t="s">
        <v>686</v>
      </c>
      <c r="C85" s="10" t="s">
        <v>474</v>
      </c>
      <c r="D85" s="67">
        <v>43118.0</v>
      </c>
      <c r="E85" s="10" t="s">
        <v>619</v>
      </c>
      <c r="F85" s="10" t="s">
        <v>620</v>
      </c>
      <c r="G85" s="10">
        <v>1500.0</v>
      </c>
      <c r="I85" s="10" t="s">
        <v>715</v>
      </c>
    </row>
    <row r="86" ht="15.75" customHeight="1">
      <c r="B86" s="10" t="s">
        <v>688</v>
      </c>
      <c r="C86" s="10" t="s">
        <v>622</v>
      </c>
      <c r="D86" s="67">
        <v>42215.0</v>
      </c>
      <c r="E86" s="10" t="s">
        <v>623</v>
      </c>
      <c r="F86" s="10" t="s">
        <v>624</v>
      </c>
      <c r="G86" s="10">
        <v>1200.0</v>
      </c>
      <c r="I86" s="10" t="s">
        <v>719</v>
      </c>
    </row>
    <row r="87" ht="15.75" customHeight="1">
      <c r="B87" s="10" t="s">
        <v>690</v>
      </c>
      <c r="C87" s="10" t="s">
        <v>474</v>
      </c>
      <c r="D87" s="67">
        <v>42839.0</v>
      </c>
      <c r="E87" s="10" t="s">
        <v>619</v>
      </c>
      <c r="F87" s="10" t="s">
        <v>620</v>
      </c>
      <c r="G87" s="10">
        <v>1000.0</v>
      </c>
      <c r="I87" s="10" t="s">
        <v>725</v>
      </c>
    </row>
    <row r="88" ht="15.75" customHeight="1">
      <c r="B88" s="10" t="s">
        <v>696</v>
      </c>
      <c r="C88" s="10" t="s">
        <v>629</v>
      </c>
      <c r="D88" s="67">
        <v>42968.0</v>
      </c>
      <c r="E88" s="10" t="s">
        <v>623</v>
      </c>
      <c r="F88" s="10" t="s">
        <v>624</v>
      </c>
      <c r="G88" s="10">
        <v>900.0</v>
      </c>
      <c r="I88" s="10" t="s">
        <v>350</v>
      </c>
    </row>
    <row r="89" ht="15.75" customHeight="1">
      <c r="B89" s="10" t="s">
        <v>927</v>
      </c>
      <c r="C89" s="10" t="s">
        <v>618</v>
      </c>
      <c r="D89" s="67">
        <v>42411.0</v>
      </c>
      <c r="E89" s="10" t="s">
        <v>623</v>
      </c>
      <c r="F89" s="10" t="s">
        <v>626</v>
      </c>
      <c r="G89" s="10">
        <v>700.0</v>
      </c>
      <c r="I89" s="10" t="s">
        <v>732</v>
      </c>
    </row>
    <row r="90" ht="15.75" customHeight="1">
      <c r="B90" s="10" t="s">
        <v>700</v>
      </c>
      <c r="C90" s="10" t="s">
        <v>618</v>
      </c>
      <c r="D90" s="67">
        <v>42549.0</v>
      </c>
      <c r="E90" s="10" t="s">
        <v>619</v>
      </c>
      <c r="F90" s="10" t="s">
        <v>620</v>
      </c>
      <c r="G90" s="10">
        <v>700.0</v>
      </c>
      <c r="I90" s="10" t="s">
        <v>738</v>
      </c>
    </row>
    <row r="91" ht="15.75" customHeight="1">
      <c r="B91" s="10" t="s">
        <v>698</v>
      </c>
      <c r="C91" s="10" t="s">
        <v>629</v>
      </c>
      <c r="D91" s="67">
        <v>42079.0</v>
      </c>
      <c r="E91" s="10" t="s">
        <v>623</v>
      </c>
      <c r="F91" s="10" t="s">
        <v>626</v>
      </c>
      <c r="G91" s="10">
        <v>600.0</v>
      </c>
      <c r="I91" s="10" t="s">
        <v>734</v>
      </c>
    </row>
    <row r="92" ht="15.75" customHeight="1">
      <c r="B92" s="10" t="s">
        <v>704</v>
      </c>
      <c r="C92" s="10" t="s">
        <v>618</v>
      </c>
      <c r="D92" s="67">
        <v>42101.0</v>
      </c>
      <c r="E92" s="10" t="s">
        <v>623</v>
      </c>
      <c r="F92" s="10" t="s">
        <v>626</v>
      </c>
      <c r="G92" s="10">
        <v>600.0</v>
      </c>
      <c r="I92" s="10" t="s">
        <v>736</v>
      </c>
    </row>
    <row r="93" ht="15.75" customHeight="1">
      <c r="B93" s="10" t="s">
        <v>717</v>
      </c>
      <c r="C93" s="10" t="s">
        <v>622</v>
      </c>
      <c r="D93" s="67">
        <v>42320.0</v>
      </c>
      <c r="E93" s="10" t="s">
        <v>623</v>
      </c>
      <c r="F93" s="10" t="s">
        <v>624</v>
      </c>
      <c r="G93" s="10">
        <v>600.0</v>
      </c>
      <c r="I93" s="10" t="s">
        <v>926</v>
      </c>
    </row>
    <row r="94" ht="15.75" customHeight="1">
      <c r="B94" s="10" t="s">
        <v>713</v>
      </c>
      <c r="C94" s="10" t="s">
        <v>629</v>
      </c>
      <c r="D94" s="67">
        <v>42804.0</v>
      </c>
      <c r="E94" s="10" t="s">
        <v>623</v>
      </c>
      <c r="F94" s="10" t="s">
        <v>620</v>
      </c>
      <c r="G94" s="10">
        <v>600.0</v>
      </c>
      <c r="I94" s="10" t="s">
        <v>744</v>
      </c>
    </row>
    <row r="95" ht="15.75" customHeight="1">
      <c r="B95" s="10" t="s">
        <v>715</v>
      </c>
      <c r="C95" s="10" t="s">
        <v>618</v>
      </c>
      <c r="D95" s="67">
        <v>42505.0</v>
      </c>
      <c r="E95" s="10" t="s">
        <v>619</v>
      </c>
      <c r="F95" s="10" t="s">
        <v>626</v>
      </c>
      <c r="G95" s="10">
        <v>500.0</v>
      </c>
      <c r="I95" s="10" t="s">
        <v>662</v>
      </c>
    </row>
    <row r="96" ht="15.75" customHeight="1">
      <c r="B96" s="10" t="s">
        <v>719</v>
      </c>
      <c r="C96" s="10" t="s">
        <v>622</v>
      </c>
      <c r="D96" s="67">
        <v>42431.0</v>
      </c>
      <c r="E96" s="10" t="s">
        <v>619</v>
      </c>
      <c r="F96" s="10" t="s">
        <v>624</v>
      </c>
      <c r="G96" s="10">
        <v>500.0</v>
      </c>
      <c r="I96" s="10" t="s">
        <v>929</v>
      </c>
    </row>
    <row r="97" ht="15.75" customHeight="1">
      <c r="B97" s="10" t="s">
        <v>725</v>
      </c>
      <c r="C97" s="10" t="s">
        <v>474</v>
      </c>
      <c r="D97" s="67">
        <v>42380.0</v>
      </c>
      <c r="E97" s="10" t="s">
        <v>619</v>
      </c>
      <c r="F97" s="10" t="s">
        <v>624</v>
      </c>
      <c r="G97" s="10">
        <v>400.0</v>
      </c>
      <c r="I97" s="10" t="s">
        <v>692</v>
      </c>
    </row>
    <row r="98" ht="15.75" customHeight="1">
      <c r="B98" s="10" t="s">
        <v>350</v>
      </c>
      <c r="C98" s="10" t="s">
        <v>474</v>
      </c>
      <c r="D98" s="67">
        <v>42150.0</v>
      </c>
      <c r="E98" s="10" t="s">
        <v>619</v>
      </c>
      <c r="F98" s="10" t="s">
        <v>626</v>
      </c>
      <c r="G98" s="10">
        <v>400.0</v>
      </c>
      <c r="I98" s="10" t="s">
        <v>742</v>
      </c>
    </row>
    <row r="99" ht="15.75" customHeight="1">
      <c r="B99" s="10" t="s">
        <v>732</v>
      </c>
      <c r="C99" s="10" t="s">
        <v>629</v>
      </c>
      <c r="D99" s="67">
        <v>42384.0</v>
      </c>
      <c r="E99" s="10" t="s">
        <v>623</v>
      </c>
      <c r="F99" s="10" t="s">
        <v>620</v>
      </c>
      <c r="G99" s="10">
        <v>400.0</v>
      </c>
      <c r="I99" s="10" t="s">
        <v>748</v>
      </c>
    </row>
    <row r="100" ht="15.75" customHeight="1">
      <c r="B100" s="10" t="s">
        <v>738</v>
      </c>
      <c r="C100" s="10" t="s">
        <v>474</v>
      </c>
      <c r="D100" s="67">
        <v>42587.0</v>
      </c>
      <c r="E100" s="10" t="s">
        <v>619</v>
      </c>
      <c r="F100" s="10" t="s">
        <v>620</v>
      </c>
      <c r="G100" s="10">
        <v>1500.0</v>
      </c>
      <c r="I100" s="10" t="s">
        <v>752</v>
      </c>
    </row>
    <row r="101" ht="15.75" customHeight="1">
      <c r="B101" s="10" t="s">
        <v>734</v>
      </c>
      <c r="C101" s="10" t="s">
        <v>622</v>
      </c>
      <c r="D101" s="67">
        <v>43042.0</v>
      </c>
      <c r="E101" s="10" t="s">
        <v>623</v>
      </c>
      <c r="F101" s="10" t="s">
        <v>624</v>
      </c>
      <c r="G101" s="10">
        <v>1200.0</v>
      </c>
      <c r="I101" s="10" t="s">
        <v>750</v>
      </c>
    </row>
    <row r="102" ht="15.75" customHeight="1">
      <c r="B102" s="10" t="s">
        <v>736</v>
      </c>
      <c r="C102" s="10" t="s">
        <v>474</v>
      </c>
      <c r="D102" s="67">
        <v>42102.0</v>
      </c>
      <c r="E102" s="10" t="s">
        <v>619</v>
      </c>
      <c r="F102" s="10" t="s">
        <v>620</v>
      </c>
      <c r="G102" s="10">
        <v>1000.0</v>
      </c>
      <c r="I102" s="10" t="s">
        <v>244</v>
      </c>
    </row>
    <row r="103" ht="15.75" customHeight="1">
      <c r="B103" s="10" t="s">
        <v>926</v>
      </c>
      <c r="C103" s="10" t="s">
        <v>629</v>
      </c>
      <c r="D103" s="67">
        <v>42803.0</v>
      </c>
      <c r="E103" s="10" t="s">
        <v>623</v>
      </c>
      <c r="F103" s="10" t="s">
        <v>624</v>
      </c>
      <c r="G103" s="10">
        <v>900.0</v>
      </c>
      <c r="I103" s="10" t="s">
        <v>775</v>
      </c>
    </row>
    <row r="104" ht="15.75" customHeight="1">
      <c r="B104" s="10" t="s">
        <v>744</v>
      </c>
      <c r="C104" s="10" t="s">
        <v>618</v>
      </c>
      <c r="D104" s="67">
        <v>42817.0</v>
      </c>
      <c r="E104" s="10" t="s">
        <v>623</v>
      </c>
      <c r="F104" s="10" t="s">
        <v>626</v>
      </c>
      <c r="G104" s="10">
        <v>700.0</v>
      </c>
      <c r="I104" s="10" t="s">
        <v>777</v>
      </c>
    </row>
    <row r="105" ht="15.75" customHeight="1">
      <c r="B105" s="10" t="s">
        <v>662</v>
      </c>
      <c r="C105" s="10" t="s">
        <v>618</v>
      </c>
      <c r="D105" s="67">
        <v>43159.0</v>
      </c>
      <c r="E105" s="10" t="s">
        <v>619</v>
      </c>
      <c r="F105" s="10" t="s">
        <v>620</v>
      </c>
      <c r="G105" s="10">
        <v>700.0</v>
      </c>
      <c r="I105" s="10" t="s">
        <v>783</v>
      </c>
    </row>
    <row r="106" ht="15.75" customHeight="1">
      <c r="B106" s="10" t="s">
        <v>929</v>
      </c>
      <c r="C106" s="10" t="s">
        <v>629</v>
      </c>
      <c r="D106" s="67">
        <v>42135.0</v>
      </c>
      <c r="E106" s="10" t="s">
        <v>623</v>
      </c>
      <c r="F106" s="10" t="s">
        <v>626</v>
      </c>
      <c r="G106" s="10">
        <v>600.0</v>
      </c>
      <c r="I106" s="10" t="s">
        <v>785</v>
      </c>
    </row>
    <row r="107" ht="15.75" customHeight="1">
      <c r="B107" s="10" t="s">
        <v>692</v>
      </c>
      <c r="C107" s="10" t="s">
        <v>618</v>
      </c>
      <c r="D107" s="67">
        <v>43083.0</v>
      </c>
      <c r="E107" s="10" t="s">
        <v>623</v>
      </c>
      <c r="F107" s="10" t="s">
        <v>626</v>
      </c>
      <c r="G107" s="10">
        <v>600.0</v>
      </c>
      <c r="I107" s="10" t="s">
        <v>789</v>
      </c>
    </row>
    <row r="108" ht="15.75" customHeight="1">
      <c r="B108" s="10" t="s">
        <v>742</v>
      </c>
      <c r="C108" s="10" t="s">
        <v>622</v>
      </c>
      <c r="D108" s="67">
        <v>43096.0</v>
      </c>
      <c r="E108" s="10" t="s">
        <v>623</v>
      </c>
      <c r="F108" s="10" t="s">
        <v>624</v>
      </c>
      <c r="G108" s="10">
        <v>600.0</v>
      </c>
      <c r="I108" s="10" t="s">
        <v>787</v>
      </c>
    </row>
    <row r="109" ht="15.75" customHeight="1">
      <c r="B109" s="10" t="s">
        <v>748</v>
      </c>
      <c r="C109" s="10" t="s">
        <v>629</v>
      </c>
      <c r="D109" s="67">
        <v>42460.0</v>
      </c>
      <c r="E109" s="10" t="s">
        <v>623</v>
      </c>
      <c r="F109" s="10" t="s">
        <v>620</v>
      </c>
      <c r="G109" s="10">
        <v>600.0</v>
      </c>
      <c r="I109" s="10" t="s">
        <v>791</v>
      </c>
    </row>
    <row r="110" ht="15.75" customHeight="1">
      <c r="B110" s="10" t="s">
        <v>752</v>
      </c>
      <c r="C110" s="10" t="s">
        <v>618</v>
      </c>
      <c r="D110" s="67">
        <v>43115.0</v>
      </c>
      <c r="E110" s="10" t="s">
        <v>619</v>
      </c>
      <c r="F110" s="10" t="s">
        <v>626</v>
      </c>
      <c r="G110" s="10">
        <v>500.0</v>
      </c>
      <c r="I110" s="10" t="s">
        <v>801</v>
      </c>
    </row>
    <row r="111" ht="15.75" customHeight="1">
      <c r="B111" s="10" t="s">
        <v>750</v>
      </c>
      <c r="C111" s="10" t="s">
        <v>622</v>
      </c>
      <c r="D111" s="67">
        <v>42316.0</v>
      </c>
      <c r="E111" s="10" t="s">
        <v>619</v>
      </c>
      <c r="F111" s="10" t="s">
        <v>624</v>
      </c>
      <c r="G111" s="10">
        <v>500.0</v>
      </c>
      <c r="I111" s="10" t="s">
        <v>175</v>
      </c>
    </row>
    <row r="112" ht="15.75" customHeight="1">
      <c r="B112" s="10" t="s">
        <v>244</v>
      </c>
      <c r="C112" s="10" t="s">
        <v>474</v>
      </c>
      <c r="D112" s="67">
        <v>42631.0</v>
      </c>
      <c r="E112" s="10" t="s">
        <v>619</v>
      </c>
      <c r="F112" s="10" t="s">
        <v>624</v>
      </c>
      <c r="G112" s="10">
        <v>400.0</v>
      </c>
      <c r="I112" s="10" t="s">
        <v>816</v>
      </c>
    </row>
    <row r="113" ht="15.75" customHeight="1">
      <c r="B113" s="10" t="s">
        <v>775</v>
      </c>
      <c r="C113" s="10" t="s">
        <v>474</v>
      </c>
      <c r="D113" s="67">
        <v>42387.0</v>
      </c>
      <c r="E113" s="10" t="s">
        <v>619</v>
      </c>
      <c r="F113" s="10" t="s">
        <v>626</v>
      </c>
      <c r="G113" s="10">
        <v>400.0</v>
      </c>
      <c r="I113" s="10" t="s">
        <v>828</v>
      </c>
    </row>
    <row r="114" ht="15.75" customHeight="1">
      <c r="B114" s="10" t="s">
        <v>777</v>
      </c>
      <c r="C114" s="10" t="s">
        <v>629</v>
      </c>
      <c r="D114" s="67">
        <v>42595.0</v>
      </c>
      <c r="E114" s="10" t="s">
        <v>623</v>
      </c>
      <c r="F114" s="10" t="s">
        <v>620</v>
      </c>
      <c r="G114" s="10">
        <v>400.0</v>
      </c>
      <c r="I114" s="10" t="s">
        <v>820</v>
      </c>
    </row>
    <row r="115" ht="15.75" customHeight="1">
      <c r="B115" s="10" t="s">
        <v>783</v>
      </c>
      <c r="C115" s="10" t="s">
        <v>474</v>
      </c>
      <c r="D115" s="67">
        <v>42443.0</v>
      </c>
      <c r="E115" s="10" t="s">
        <v>619</v>
      </c>
      <c r="F115" s="10" t="s">
        <v>620</v>
      </c>
      <c r="G115" s="10">
        <v>1500.0</v>
      </c>
      <c r="I115" s="10" t="s">
        <v>822</v>
      </c>
    </row>
    <row r="116" ht="15.75" customHeight="1">
      <c r="B116" s="10" t="s">
        <v>785</v>
      </c>
      <c r="C116" s="10" t="s">
        <v>622</v>
      </c>
      <c r="D116" s="67">
        <v>42640.0</v>
      </c>
      <c r="E116" s="10" t="s">
        <v>623</v>
      </c>
      <c r="F116" s="10" t="s">
        <v>624</v>
      </c>
      <c r="G116" s="10">
        <v>1200.0</v>
      </c>
    </row>
    <row r="117" ht="15.75" customHeight="1">
      <c r="B117" s="10" t="s">
        <v>789</v>
      </c>
      <c r="C117" s="10" t="s">
        <v>474</v>
      </c>
      <c r="D117" s="67">
        <v>43090.0</v>
      </c>
      <c r="E117" s="10" t="s">
        <v>619</v>
      </c>
      <c r="F117" s="10" t="s">
        <v>620</v>
      </c>
      <c r="G117" s="10">
        <v>1000.0</v>
      </c>
    </row>
    <row r="118" ht="15.75" customHeight="1">
      <c r="B118" s="10" t="s">
        <v>787</v>
      </c>
      <c r="C118" s="10" t="s">
        <v>629</v>
      </c>
      <c r="D118" s="67">
        <v>42683.0</v>
      </c>
      <c r="E118" s="10" t="s">
        <v>623</v>
      </c>
      <c r="F118" s="10" t="s">
        <v>624</v>
      </c>
      <c r="G118" s="10">
        <v>900.0</v>
      </c>
    </row>
    <row r="119" ht="15.75" customHeight="1">
      <c r="B119" s="10" t="s">
        <v>791</v>
      </c>
      <c r="C119" s="10" t="s">
        <v>618</v>
      </c>
      <c r="D119" s="67">
        <v>42843.0</v>
      </c>
      <c r="E119" s="10" t="s">
        <v>623</v>
      </c>
      <c r="F119" s="10" t="s">
        <v>626</v>
      </c>
      <c r="G119" s="10">
        <v>700.0</v>
      </c>
    </row>
    <row r="120" ht="15.75" customHeight="1">
      <c r="B120" s="10" t="s">
        <v>801</v>
      </c>
      <c r="C120" s="10" t="s">
        <v>618</v>
      </c>
      <c r="D120" s="67">
        <v>42175.0</v>
      </c>
      <c r="E120" s="10" t="s">
        <v>619</v>
      </c>
      <c r="F120" s="10" t="s">
        <v>620</v>
      </c>
      <c r="G120" s="10">
        <v>700.0</v>
      </c>
    </row>
    <row r="121" ht="15.75" customHeight="1">
      <c r="B121" s="10" t="s">
        <v>175</v>
      </c>
      <c r="C121" s="10" t="s">
        <v>629</v>
      </c>
      <c r="D121" s="67">
        <v>43111.0</v>
      </c>
      <c r="E121" s="10" t="s">
        <v>623</v>
      </c>
      <c r="F121" s="10" t="s">
        <v>626</v>
      </c>
      <c r="G121" s="10">
        <v>600.0</v>
      </c>
    </row>
    <row r="122" ht="15.75" customHeight="1">
      <c r="B122" s="10" t="s">
        <v>816</v>
      </c>
      <c r="C122" s="10" t="s">
        <v>618</v>
      </c>
      <c r="D122" s="67">
        <v>42336.0</v>
      </c>
      <c r="E122" s="10" t="s">
        <v>623</v>
      </c>
      <c r="F122" s="10" t="s">
        <v>626</v>
      </c>
      <c r="G122" s="10">
        <v>600.0</v>
      </c>
    </row>
    <row r="123" ht="15.75" customHeight="1">
      <c r="B123" s="10" t="s">
        <v>828</v>
      </c>
      <c r="C123" s="10" t="s">
        <v>622</v>
      </c>
      <c r="D123" s="67">
        <v>42973.0</v>
      </c>
      <c r="E123" s="10" t="s">
        <v>623</v>
      </c>
      <c r="F123" s="10" t="s">
        <v>624</v>
      </c>
      <c r="G123" s="10">
        <v>600.0</v>
      </c>
    </row>
    <row r="124" ht="15.75" customHeight="1">
      <c r="B124" s="10" t="s">
        <v>820</v>
      </c>
      <c r="C124" s="10" t="s">
        <v>629</v>
      </c>
      <c r="D124" s="67">
        <v>42166.0</v>
      </c>
      <c r="E124" s="10" t="s">
        <v>623</v>
      </c>
      <c r="F124" s="10" t="s">
        <v>620</v>
      </c>
      <c r="G124" s="10">
        <v>600.0</v>
      </c>
    </row>
    <row r="125" ht="15.75" customHeight="1">
      <c r="B125" s="10" t="s">
        <v>822</v>
      </c>
      <c r="C125" s="10" t="s">
        <v>618</v>
      </c>
      <c r="D125" s="67">
        <v>43057.0</v>
      </c>
      <c r="E125" s="10" t="s">
        <v>619</v>
      </c>
      <c r="F125" s="10" t="s">
        <v>626</v>
      </c>
      <c r="G125" s="10">
        <v>500.0</v>
      </c>
    </row>
    <row r="126" ht="15.75" customHeight="1">
      <c r="B126" s="10" t="s">
        <v>422</v>
      </c>
      <c r="C126" s="10" t="s">
        <v>622</v>
      </c>
      <c r="D126" s="67">
        <v>42385.0</v>
      </c>
      <c r="E126" s="10" t="s">
        <v>619</v>
      </c>
      <c r="F126" s="10" t="s">
        <v>624</v>
      </c>
      <c r="G126" s="10">
        <v>500.0</v>
      </c>
    </row>
    <row r="127" ht="15.75" customHeight="1">
      <c r="B127" s="10" t="s">
        <v>187</v>
      </c>
      <c r="C127" s="10" t="s">
        <v>474</v>
      </c>
      <c r="D127" s="67">
        <v>42804.0</v>
      </c>
      <c r="E127" s="10" t="s">
        <v>619</v>
      </c>
      <c r="F127" s="10" t="s">
        <v>624</v>
      </c>
      <c r="G127" s="10">
        <v>400.0</v>
      </c>
    </row>
    <row r="128" ht="15.75" customHeight="1">
      <c r="B128" s="10" t="s">
        <v>187</v>
      </c>
      <c r="C128" s="10" t="s">
        <v>474</v>
      </c>
      <c r="D128" s="67">
        <v>42846.0</v>
      </c>
      <c r="E128" s="10" t="s">
        <v>619</v>
      </c>
      <c r="F128" s="10" t="s">
        <v>626</v>
      </c>
      <c r="G128" s="10">
        <v>400.0</v>
      </c>
    </row>
    <row r="129" ht="15.75" customHeight="1">
      <c r="B129" s="10" t="s">
        <v>422</v>
      </c>
      <c r="C129" s="10" t="s">
        <v>629</v>
      </c>
      <c r="D129" s="67">
        <v>42074.0</v>
      </c>
      <c r="E129" s="10" t="s">
        <v>623</v>
      </c>
      <c r="F129" s="10" t="s">
        <v>620</v>
      </c>
      <c r="G129" s="10">
        <v>400.0</v>
      </c>
    </row>
    <row r="130" ht="15.75" customHeight="1">
      <c r="B130" s="10" t="s">
        <v>637</v>
      </c>
      <c r="C130" s="10" t="s">
        <v>474</v>
      </c>
      <c r="D130" s="67">
        <v>43052.0</v>
      </c>
      <c r="E130" s="10" t="s">
        <v>619</v>
      </c>
      <c r="F130" s="10" t="s">
        <v>620</v>
      </c>
      <c r="G130" s="10">
        <v>1500.0</v>
      </c>
    </row>
    <row r="131" ht="15.75" customHeight="1">
      <c r="B131" s="10" t="s">
        <v>647</v>
      </c>
      <c r="C131" s="10" t="s">
        <v>622</v>
      </c>
      <c r="D131" s="67">
        <v>42361.0</v>
      </c>
      <c r="E131" s="10" t="s">
        <v>623</v>
      </c>
      <c r="F131" s="10" t="s">
        <v>624</v>
      </c>
      <c r="G131" s="10">
        <v>1200.0</v>
      </c>
    </row>
    <row r="132" ht="15.75" customHeight="1">
      <c r="B132" s="10" t="s">
        <v>637</v>
      </c>
      <c r="C132" s="10" t="s">
        <v>474</v>
      </c>
      <c r="D132" s="67">
        <v>42374.0</v>
      </c>
      <c r="E132" s="10" t="s">
        <v>619</v>
      </c>
      <c r="F132" s="10" t="s">
        <v>620</v>
      </c>
      <c r="G132" s="10">
        <v>1000.0</v>
      </c>
    </row>
    <row r="133" ht="15.75" customHeight="1">
      <c r="B133" s="10" t="s">
        <v>422</v>
      </c>
      <c r="C133" s="10" t="s">
        <v>629</v>
      </c>
      <c r="D133" s="67">
        <v>42753.0</v>
      </c>
      <c r="E133" s="10" t="s">
        <v>623</v>
      </c>
      <c r="F133" s="10" t="s">
        <v>624</v>
      </c>
      <c r="G133" s="10">
        <v>900.0</v>
      </c>
    </row>
    <row r="134" ht="15.75" customHeight="1">
      <c r="B134" s="10" t="s">
        <v>797</v>
      </c>
      <c r="C134" s="10" t="s">
        <v>618</v>
      </c>
      <c r="D134" s="67">
        <v>42661.0</v>
      </c>
      <c r="E134" s="10" t="s">
        <v>623</v>
      </c>
      <c r="F134" s="10" t="s">
        <v>626</v>
      </c>
      <c r="G134" s="10">
        <v>700.0</v>
      </c>
    </row>
    <row r="135" ht="15.75" customHeight="1">
      <c r="B135" s="10" t="s">
        <v>187</v>
      </c>
      <c r="C135" s="10" t="s">
        <v>618</v>
      </c>
      <c r="D135" s="67">
        <v>42508.0</v>
      </c>
      <c r="E135" s="10" t="s">
        <v>619</v>
      </c>
      <c r="F135" s="10" t="s">
        <v>620</v>
      </c>
      <c r="G135" s="10">
        <v>700.0</v>
      </c>
    </row>
    <row r="136" ht="15.75" customHeight="1">
      <c r="B136" s="10" t="s">
        <v>637</v>
      </c>
      <c r="C136" s="10" t="s">
        <v>629</v>
      </c>
      <c r="D136" s="67">
        <v>42273.0</v>
      </c>
      <c r="E136" s="10" t="s">
        <v>623</v>
      </c>
      <c r="F136" s="10" t="s">
        <v>626</v>
      </c>
      <c r="G136" s="10">
        <v>600.0</v>
      </c>
    </row>
    <row r="137" ht="15.75" customHeight="1">
      <c r="B137" s="10" t="s">
        <v>797</v>
      </c>
      <c r="C137" s="10" t="s">
        <v>618</v>
      </c>
      <c r="D137" s="67">
        <v>42211.0</v>
      </c>
      <c r="E137" s="10" t="s">
        <v>623</v>
      </c>
      <c r="F137" s="10" t="s">
        <v>626</v>
      </c>
      <c r="G137" s="10">
        <v>600.0</v>
      </c>
    </row>
    <row r="138" ht="15.75" customHeight="1">
      <c r="B138" s="10" t="s">
        <v>647</v>
      </c>
      <c r="C138" s="10" t="s">
        <v>622</v>
      </c>
      <c r="D138" s="67">
        <v>42820.0</v>
      </c>
      <c r="E138" s="10" t="s">
        <v>623</v>
      </c>
      <c r="F138" s="10" t="s">
        <v>624</v>
      </c>
      <c r="G138" s="10">
        <v>600.0</v>
      </c>
    </row>
    <row r="139" ht="15.75" customHeight="1">
      <c r="B139" s="10" t="s">
        <v>797</v>
      </c>
      <c r="C139" s="10" t="s">
        <v>629</v>
      </c>
      <c r="D139" s="67">
        <v>42578.0</v>
      </c>
      <c r="E139" s="10" t="s">
        <v>623</v>
      </c>
      <c r="F139" s="10" t="s">
        <v>620</v>
      </c>
      <c r="G139" s="10">
        <v>600.0</v>
      </c>
    </row>
    <row r="140" ht="15.75" customHeight="1">
      <c r="B140" s="10" t="s">
        <v>187</v>
      </c>
      <c r="C140" s="10" t="s">
        <v>618</v>
      </c>
      <c r="D140" s="67">
        <v>42049.0</v>
      </c>
      <c r="E140" s="10" t="s">
        <v>619</v>
      </c>
      <c r="F140" s="10" t="s">
        <v>626</v>
      </c>
      <c r="G140" s="10">
        <v>500.0</v>
      </c>
    </row>
    <row r="141" ht="15.75" customHeight="1">
      <c r="B141" s="10" t="s">
        <v>643</v>
      </c>
      <c r="C141" s="10" t="s">
        <v>622</v>
      </c>
      <c r="D141" s="67">
        <v>42934.0</v>
      </c>
      <c r="E141" s="10" t="s">
        <v>619</v>
      </c>
      <c r="F141" s="10" t="s">
        <v>624</v>
      </c>
      <c r="G141" s="10">
        <v>500.0</v>
      </c>
    </row>
    <row r="142" ht="15.75" customHeight="1">
      <c r="B142" s="10" t="s">
        <v>631</v>
      </c>
      <c r="C142" s="10" t="s">
        <v>474</v>
      </c>
      <c r="D142" s="67">
        <v>43111.0</v>
      </c>
      <c r="E142" s="10" t="s">
        <v>619</v>
      </c>
      <c r="F142" s="10" t="s">
        <v>624</v>
      </c>
      <c r="G142" s="10">
        <v>400.0</v>
      </c>
    </row>
    <row r="143" ht="15.75" customHeight="1">
      <c r="B143" s="10" t="s">
        <v>641</v>
      </c>
      <c r="C143" s="10" t="s">
        <v>474</v>
      </c>
      <c r="D143" s="67">
        <v>43124.0</v>
      </c>
      <c r="E143" s="10" t="s">
        <v>619</v>
      </c>
      <c r="F143" s="10" t="s">
        <v>626</v>
      </c>
      <c r="G143" s="10">
        <v>400.0</v>
      </c>
    </row>
    <row r="144" ht="15.75" customHeight="1">
      <c r="B144" s="10" t="s">
        <v>649</v>
      </c>
      <c r="C144" s="10" t="s">
        <v>629</v>
      </c>
      <c r="D144" s="67">
        <v>43001.0</v>
      </c>
      <c r="E144" s="10" t="s">
        <v>623</v>
      </c>
      <c r="F144" s="10" t="s">
        <v>620</v>
      </c>
      <c r="G144" s="10">
        <v>400.0</v>
      </c>
    </row>
    <row r="145" ht="15.75" customHeight="1">
      <c r="B145" s="10" t="s">
        <v>653</v>
      </c>
      <c r="C145" s="10" t="s">
        <v>474</v>
      </c>
      <c r="D145" s="67">
        <v>42167.0</v>
      </c>
      <c r="E145" s="10" t="s">
        <v>619</v>
      </c>
      <c r="F145" s="10" t="s">
        <v>620</v>
      </c>
      <c r="G145" s="10">
        <v>1500.0</v>
      </c>
    </row>
    <row r="146" ht="15.75" customHeight="1">
      <c r="B146" s="10" t="s">
        <v>811</v>
      </c>
      <c r="C146" s="10" t="s">
        <v>622</v>
      </c>
      <c r="D146" s="67">
        <v>42180.0</v>
      </c>
      <c r="E146" s="10" t="s">
        <v>623</v>
      </c>
      <c r="F146" s="10" t="s">
        <v>624</v>
      </c>
      <c r="G146" s="10">
        <v>1200.0</v>
      </c>
    </row>
    <row r="147" ht="15.75" customHeight="1">
      <c r="B147" s="10" t="s">
        <v>760</v>
      </c>
      <c r="C147" s="10" t="s">
        <v>474</v>
      </c>
      <c r="D147" s="67">
        <v>42483.0</v>
      </c>
      <c r="E147" s="10" t="s">
        <v>619</v>
      </c>
      <c r="F147" s="10" t="s">
        <v>620</v>
      </c>
      <c r="G147" s="10">
        <v>1000.0</v>
      </c>
    </row>
    <row r="148" ht="15.75" customHeight="1">
      <c r="B148" s="10" t="s">
        <v>762</v>
      </c>
      <c r="C148" s="10" t="s">
        <v>629</v>
      </c>
      <c r="D148" s="67">
        <v>42370.0</v>
      </c>
      <c r="E148" s="10" t="s">
        <v>623</v>
      </c>
      <c r="F148" s="10" t="s">
        <v>624</v>
      </c>
      <c r="G148" s="10">
        <v>900.0</v>
      </c>
    </row>
    <row r="149" ht="15.75" customHeight="1">
      <c r="B149" s="10" t="s">
        <v>672</v>
      </c>
      <c r="C149" s="10" t="s">
        <v>618</v>
      </c>
      <c r="D149" s="67">
        <v>42550.0</v>
      </c>
      <c r="E149" s="10" t="s">
        <v>623</v>
      </c>
      <c r="F149" s="10" t="s">
        <v>626</v>
      </c>
      <c r="G149" s="10">
        <v>700.0</v>
      </c>
    </row>
    <row r="150" ht="15.75" customHeight="1">
      <c r="B150" s="10" t="s">
        <v>826</v>
      </c>
      <c r="C150" s="10" t="s">
        <v>618</v>
      </c>
      <c r="D150" s="67">
        <v>42289.0</v>
      </c>
      <c r="E150" s="10" t="s">
        <v>619</v>
      </c>
      <c r="F150" s="10" t="s">
        <v>620</v>
      </c>
      <c r="G150" s="10">
        <v>700.0</v>
      </c>
    </row>
    <row r="151" ht="15.75" customHeight="1">
      <c r="B151" s="10" t="s">
        <v>795</v>
      </c>
      <c r="C151" s="10" t="s">
        <v>629</v>
      </c>
      <c r="D151" s="67">
        <v>42696.0</v>
      </c>
      <c r="E151" s="10" t="s">
        <v>623</v>
      </c>
      <c r="F151" s="10" t="s">
        <v>626</v>
      </c>
      <c r="G151" s="10">
        <v>600.0</v>
      </c>
    </row>
    <row r="152" ht="15.75" customHeight="1">
      <c r="B152" s="10" t="s">
        <v>729</v>
      </c>
      <c r="C152" s="10" t="s">
        <v>618</v>
      </c>
      <c r="D152" s="67">
        <v>42278.0</v>
      </c>
      <c r="E152" s="10" t="s">
        <v>623</v>
      </c>
      <c r="F152" s="10" t="s">
        <v>626</v>
      </c>
      <c r="G152" s="10">
        <v>600.0</v>
      </c>
    </row>
    <row r="153" ht="15.75" customHeight="1">
      <c r="B153" s="10" t="s">
        <v>808</v>
      </c>
      <c r="C153" s="10" t="s">
        <v>622</v>
      </c>
      <c r="D153" s="67">
        <v>42109.0</v>
      </c>
      <c r="E153" s="10" t="s">
        <v>623</v>
      </c>
      <c r="F153" s="10" t="s">
        <v>624</v>
      </c>
      <c r="G153" s="10">
        <v>600.0</v>
      </c>
    </row>
    <row r="154" ht="15.75" customHeight="1">
      <c r="B154" s="10" t="s">
        <v>702</v>
      </c>
      <c r="C154" s="10" t="s">
        <v>629</v>
      </c>
      <c r="D154" s="67">
        <v>43033.0</v>
      </c>
      <c r="E154" s="10" t="s">
        <v>623</v>
      </c>
      <c r="F154" s="10" t="s">
        <v>620</v>
      </c>
      <c r="G154" s="10">
        <v>600.0</v>
      </c>
    </row>
    <row r="155" ht="15.75" customHeight="1">
      <c r="B155" s="10" t="s">
        <v>824</v>
      </c>
      <c r="C155" s="10" t="s">
        <v>618</v>
      </c>
      <c r="D155" s="67">
        <v>42593.0</v>
      </c>
      <c r="E155" s="10" t="s">
        <v>619</v>
      </c>
      <c r="F155" s="10" t="s">
        <v>626</v>
      </c>
      <c r="G155" s="10">
        <v>500.0</v>
      </c>
    </row>
    <row r="156" ht="15.75" customHeight="1">
      <c r="B156" s="10" t="s">
        <v>818</v>
      </c>
      <c r="C156" s="10" t="s">
        <v>622</v>
      </c>
      <c r="D156" s="67">
        <v>42549.0</v>
      </c>
      <c r="E156" s="10" t="s">
        <v>619</v>
      </c>
      <c r="F156" s="10" t="s">
        <v>624</v>
      </c>
      <c r="G156" s="10">
        <v>500.0</v>
      </c>
    </row>
    <row r="157" ht="15.75" customHeight="1">
      <c r="B157" s="10" t="s">
        <v>212</v>
      </c>
      <c r="C157" s="10" t="s">
        <v>474</v>
      </c>
      <c r="D157" s="67">
        <v>42789.0</v>
      </c>
      <c r="E157" s="10" t="s">
        <v>619</v>
      </c>
      <c r="F157" s="10" t="s">
        <v>624</v>
      </c>
      <c r="G157" s="10">
        <v>400.0</v>
      </c>
    </row>
    <row r="158" ht="15.75" customHeight="1">
      <c r="B158" s="10" t="s">
        <v>678</v>
      </c>
      <c r="C158" s="10" t="s">
        <v>474</v>
      </c>
      <c r="D158" s="67">
        <v>42070.0</v>
      </c>
      <c r="E158" s="10" t="s">
        <v>619</v>
      </c>
      <c r="F158" s="10" t="s">
        <v>626</v>
      </c>
      <c r="G158" s="10">
        <v>400.0</v>
      </c>
    </row>
    <row r="159" ht="15.75" customHeight="1">
      <c r="B159" s="10" t="s">
        <v>680</v>
      </c>
      <c r="C159" s="10" t="s">
        <v>629</v>
      </c>
      <c r="D159" s="67">
        <v>43055.0</v>
      </c>
      <c r="E159" s="10" t="s">
        <v>623</v>
      </c>
      <c r="F159" s="10" t="s">
        <v>620</v>
      </c>
      <c r="G159" s="10">
        <v>400.0</v>
      </c>
    </row>
    <row r="160" ht="15.75" customHeight="1">
      <c r="B160" s="10" t="s">
        <v>660</v>
      </c>
      <c r="C160" s="10" t="s">
        <v>474</v>
      </c>
      <c r="D160" s="67">
        <v>42870.0</v>
      </c>
      <c r="E160" s="10" t="s">
        <v>619</v>
      </c>
      <c r="F160" s="10" t="s">
        <v>620</v>
      </c>
      <c r="G160" s="10">
        <v>1500.0</v>
      </c>
    </row>
    <row r="161" ht="15.75" customHeight="1">
      <c r="B161" s="10" t="s">
        <v>651</v>
      </c>
      <c r="C161" s="10" t="s">
        <v>622</v>
      </c>
      <c r="D161" s="67">
        <v>42127.0</v>
      </c>
      <c r="E161" s="10" t="s">
        <v>623</v>
      </c>
      <c r="F161" s="10" t="s">
        <v>624</v>
      </c>
      <c r="G161" s="10">
        <v>1200.0</v>
      </c>
    </row>
    <row r="162" ht="15.75" customHeight="1">
      <c r="B162" s="10" t="s">
        <v>668</v>
      </c>
      <c r="C162" s="10" t="s">
        <v>474</v>
      </c>
      <c r="D162" s="67">
        <v>42728.0</v>
      </c>
      <c r="E162" s="10" t="s">
        <v>619</v>
      </c>
      <c r="F162" s="10" t="s">
        <v>620</v>
      </c>
      <c r="G162" s="10">
        <v>1000.0</v>
      </c>
    </row>
    <row r="163" ht="15.75" customHeight="1">
      <c r="B163" s="10" t="s">
        <v>711</v>
      </c>
      <c r="C163" s="10" t="s">
        <v>629</v>
      </c>
      <c r="D163" s="67">
        <v>42016.0</v>
      </c>
      <c r="E163" s="10" t="s">
        <v>623</v>
      </c>
      <c r="F163" s="10" t="s">
        <v>624</v>
      </c>
      <c r="G163" s="10">
        <v>900.0</v>
      </c>
    </row>
    <row r="164" ht="15.75" customHeight="1">
      <c r="B164" s="10" t="s">
        <v>723</v>
      </c>
      <c r="C164" s="10" t="s">
        <v>618</v>
      </c>
      <c r="D164" s="67">
        <v>42608.0</v>
      </c>
      <c r="E164" s="10" t="s">
        <v>623</v>
      </c>
      <c r="F164" s="10" t="s">
        <v>626</v>
      </c>
      <c r="G164" s="10">
        <v>700.0</v>
      </c>
    </row>
    <row r="165" ht="15.75" customHeight="1">
      <c r="B165" s="10" t="s">
        <v>694</v>
      </c>
      <c r="C165" s="10" t="s">
        <v>618</v>
      </c>
      <c r="D165" s="67">
        <v>42089.0</v>
      </c>
      <c r="E165" s="10" t="s">
        <v>619</v>
      </c>
      <c r="F165" s="10" t="s">
        <v>620</v>
      </c>
      <c r="G165" s="10">
        <v>700.0</v>
      </c>
    </row>
    <row r="166" ht="15.75" customHeight="1">
      <c r="B166" s="10" t="s">
        <v>727</v>
      </c>
      <c r="C166" s="10" t="s">
        <v>629</v>
      </c>
      <c r="D166" s="67">
        <v>42176.0</v>
      </c>
      <c r="E166" s="10" t="s">
        <v>623</v>
      </c>
      <c r="F166" s="10" t="s">
        <v>626</v>
      </c>
      <c r="G166" s="10">
        <v>600.0</v>
      </c>
    </row>
    <row r="167" ht="15.75" customHeight="1">
      <c r="B167" s="10" t="s">
        <v>358</v>
      </c>
      <c r="C167" s="10" t="s">
        <v>618</v>
      </c>
      <c r="D167" s="67">
        <v>43007.0</v>
      </c>
      <c r="E167" s="10" t="s">
        <v>623</v>
      </c>
      <c r="F167" s="10" t="s">
        <v>626</v>
      </c>
      <c r="G167" s="10">
        <v>600.0</v>
      </c>
    </row>
    <row r="168" ht="15.75" customHeight="1">
      <c r="B168" s="10" t="s">
        <v>297</v>
      </c>
      <c r="C168" s="10" t="s">
        <v>622</v>
      </c>
      <c r="D168" s="67">
        <v>42164.0</v>
      </c>
      <c r="E168" s="10" t="s">
        <v>623</v>
      </c>
      <c r="F168" s="10" t="s">
        <v>624</v>
      </c>
      <c r="G168" s="10">
        <v>600.0</v>
      </c>
    </row>
    <row r="169" ht="15.75" customHeight="1">
      <c r="B169" s="10" t="s">
        <v>645</v>
      </c>
      <c r="C169" s="10" t="s">
        <v>629</v>
      </c>
      <c r="D169" s="67">
        <v>42844.0</v>
      </c>
      <c r="E169" s="10" t="s">
        <v>623</v>
      </c>
      <c r="F169" s="10" t="s">
        <v>620</v>
      </c>
      <c r="G169" s="10">
        <v>600.0</v>
      </c>
    </row>
    <row r="170" ht="15.75" customHeight="1">
      <c r="B170" s="10" t="s">
        <v>805</v>
      </c>
      <c r="C170" s="10" t="s">
        <v>618</v>
      </c>
      <c r="D170" s="67">
        <v>42394.0</v>
      </c>
      <c r="E170" s="10" t="s">
        <v>619</v>
      </c>
      <c r="F170" s="10" t="s">
        <v>626</v>
      </c>
      <c r="G170" s="10">
        <v>500.0</v>
      </c>
    </row>
    <row r="171" ht="15.75" customHeight="1">
      <c r="B171" s="10" t="s">
        <v>670</v>
      </c>
      <c r="C171" s="10" t="s">
        <v>622</v>
      </c>
      <c r="D171" s="67">
        <v>42061.0</v>
      </c>
      <c r="E171" s="10" t="s">
        <v>619</v>
      </c>
      <c r="F171" s="10" t="s">
        <v>624</v>
      </c>
      <c r="G171" s="10">
        <v>500.0</v>
      </c>
    </row>
    <row r="172" ht="15.75" customHeight="1">
      <c r="B172" s="10" t="s">
        <v>799</v>
      </c>
      <c r="C172" s="10" t="s">
        <v>474</v>
      </c>
      <c r="D172" s="67">
        <v>42114.0</v>
      </c>
      <c r="E172" s="10" t="s">
        <v>619</v>
      </c>
      <c r="F172" s="10" t="s">
        <v>624</v>
      </c>
      <c r="G172" s="10">
        <v>400.0</v>
      </c>
    </row>
    <row r="173" ht="15.75" customHeight="1">
      <c r="B173" s="10" t="s">
        <v>639</v>
      </c>
      <c r="C173" s="10" t="s">
        <v>474</v>
      </c>
      <c r="D173" s="67">
        <v>42827.0</v>
      </c>
      <c r="E173" s="10" t="s">
        <v>619</v>
      </c>
      <c r="F173" s="10" t="s">
        <v>626</v>
      </c>
      <c r="G173" s="10">
        <v>400.0</v>
      </c>
    </row>
    <row r="174" ht="15.75" customHeight="1">
      <c r="B174" s="10" t="s">
        <v>772</v>
      </c>
      <c r="C174" s="10" t="s">
        <v>629</v>
      </c>
      <c r="D174" s="67">
        <v>42562.0</v>
      </c>
      <c r="E174" s="10" t="s">
        <v>623</v>
      </c>
      <c r="F174" s="10" t="s">
        <v>620</v>
      </c>
      <c r="G174" s="10">
        <v>400.0</v>
      </c>
    </row>
    <row r="175" ht="15.75" customHeight="1">
      <c r="B175" s="10" t="s">
        <v>766</v>
      </c>
      <c r="C175" s="10" t="s">
        <v>474</v>
      </c>
      <c r="D175" s="67">
        <v>42827.0</v>
      </c>
      <c r="E175" s="10" t="s">
        <v>619</v>
      </c>
      <c r="F175" s="10" t="s">
        <v>620</v>
      </c>
      <c r="G175" s="10">
        <v>1500.0</v>
      </c>
    </row>
    <row r="176" ht="15.75" customHeight="1">
      <c r="B176" s="10" t="s">
        <v>617</v>
      </c>
      <c r="C176" s="10" t="s">
        <v>622</v>
      </c>
      <c r="D176" s="67">
        <v>42176.0</v>
      </c>
      <c r="E176" s="10" t="s">
        <v>623</v>
      </c>
      <c r="F176" s="10" t="s">
        <v>624</v>
      </c>
      <c r="G176" s="10">
        <v>1200.0</v>
      </c>
    </row>
    <row r="177" ht="15.75" customHeight="1">
      <c r="B177" s="10" t="s">
        <v>628</v>
      </c>
      <c r="C177" s="10" t="s">
        <v>474</v>
      </c>
      <c r="D177" s="67">
        <v>42578.0</v>
      </c>
      <c r="E177" s="10" t="s">
        <v>619</v>
      </c>
      <c r="F177" s="10" t="s">
        <v>620</v>
      </c>
      <c r="G177" s="10">
        <v>1000.0</v>
      </c>
    </row>
    <row r="178" ht="15.75" customHeight="1">
      <c r="B178" s="10" t="s">
        <v>756</v>
      </c>
      <c r="C178" s="10" t="s">
        <v>629</v>
      </c>
      <c r="D178" s="67">
        <v>42930.0</v>
      </c>
      <c r="E178" s="10" t="s">
        <v>623</v>
      </c>
      <c r="F178" s="10" t="s">
        <v>624</v>
      </c>
      <c r="G178" s="10">
        <v>900.0</v>
      </c>
    </row>
    <row r="179" ht="15.75" customHeight="1">
      <c r="B179" s="10" t="s">
        <v>754</v>
      </c>
      <c r="C179" s="10" t="s">
        <v>618</v>
      </c>
      <c r="D179" s="67">
        <v>42339.0</v>
      </c>
      <c r="E179" s="10" t="s">
        <v>623</v>
      </c>
      <c r="F179" s="10" t="s">
        <v>626</v>
      </c>
      <c r="G179" s="10">
        <v>700.0</v>
      </c>
    </row>
    <row r="180" ht="15.75" customHeight="1">
      <c r="B180" s="10" t="s">
        <v>758</v>
      </c>
      <c r="C180" s="10" t="s">
        <v>618</v>
      </c>
      <c r="D180" s="67">
        <v>42009.0</v>
      </c>
      <c r="E180" s="10" t="s">
        <v>619</v>
      </c>
      <c r="F180" s="10" t="s">
        <v>620</v>
      </c>
      <c r="G180" s="10">
        <v>700.0</v>
      </c>
    </row>
    <row r="181" ht="15.75" customHeight="1">
      <c r="B181" s="10" t="s">
        <v>779</v>
      </c>
      <c r="C181" s="10" t="s">
        <v>629</v>
      </c>
      <c r="D181" s="67">
        <v>42508.0</v>
      </c>
      <c r="E181" s="10" t="s">
        <v>623</v>
      </c>
      <c r="F181" s="10" t="s">
        <v>626</v>
      </c>
      <c r="G181" s="10">
        <v>600.0</v>
      </c>
    </row>
    <row r="182" ht="15.75" customHeight="1">
      <c r="B182" s="10" t="s">
        <v>781</v>
      </c>
      <c r="C182" s="10" t="s">
        <v>618</v>
      </c>
      <c r="D182" s="67">
        <v>43075.0</v>
      </c>
      <c r="E182" s="10" t="s">
        <v>623</v>
      </c>
      <c r="F182" s="10" t="s">
        <v>626</v>
      </c>
      <c r="G182" s="10">
        <v>600.0</v>
      </c>
    </row>
    <row r="183" ht="15.75" customHeight="1">
      <c r="B183" s="10" t="s">
        <v>793</v>
      </c>
      <c r="C183" s="10" t="s">
        <v>622</v>
      </c>
      <c r="D183" s="67">
        <v>42759.0</v>
      </c>
      <c r="E183" s="10" t="s">
        <v>623</v>
      </c>
      <c r="F183" s="10" t="s">
        <v>624</v>
      </c>
      <c r="G183" s="10">
        <v>600.0</v>
      </c>
    </row>
    <row r="184" ht="15.75" customHeight="1">
      <c r="B184" s="10" t="s">
        <v>721</v>
      </c>
      <c r="C184" s="10" t="s">
        <v>629</v>
      </c>
      <c r="D184" s="67">
        <v>42682.0</v>
      </c>
      <c r="E184" s="10" t="s">
        <v>623</v>
      </c>
      <c r="F184" s="10" t="s">
        <v>620</v>
      </c>
      <c r="G184" s="10">
        <v>600.0</v>
      </c>
    </row>
    <row r="185" ht="15.75" customHeight="1">
      <c r="B185" s="10" t="s">
        <v>633</v>
      </c>
      <c r="C185" s="10" t="s">
        <v>618</v>
      </c>
      <c r="D185" s="67">
        <v>42519.0</v>
      </c>
      <c r="E185" s="10" t="s">
        <v>619</v>
      </c>
      <c r="F185" s="10" t="s">
        <v>626</v>
      </c>
      <c r="G185" s="10">
        <v>500.0</v>
      </c>
    </row>
    <row r="186" ht="15.75" customHeight="1">
      <c r="B186" s="10" t="s">
        <v>635</v>
      </c>
      <c r="C186" s="10" t="s">
        <v>622</v>
      </c>
      <c r="D186" s="67">
        <v>42672.0</v>
      </c>
      <c r="E186" s="10" t="s">
        <v>619</v>
      </c>
      <c r="F186" s="10" t="s">
        <v>624</v>
      </c>
      <c r="G186" s="10">
        <v>500.0</v>
      </c>
    </row>
    <row r="187" ht="15.75" customHeight="1">
      <c r="B187" s="10" t="s">
        <v>655</v>
      </c>
      <c r="C187" s="10" t="s">
        <v>474</v>
      </c>
      <c r="D187" s="67">
        <v>42226.0</v>
      </c>
      <c r="E187" s="10" t="s">
        <v>619</v>
      </c>
      <c r="F187" s="10" t="s">
        <v>624</v>
      </c>
      <c r="G187" s="10">
        <v>400.0</v>
      </c>
    </row>
    <row r="188" ht="15.75" customHeight="1">
      <c r="B188" s="10" t="s">
        <v>803</v>
      </c>
      <c r="C188" s="10" t="s">
        <v>474</v>
      </c>
      <c r="D188" s="67">
        <v>42745.0</v>
      </c>
      <c r="E188" s="10" t="s">
        <v>619</v>
      </c>
      <c r="F188" s="10" t="s">
        <v>626</v>
      </c>
      <c r="G188" s="10">
        <v>400.0</v>
      </c>
    </row>
    <row r="189" ht="15.75" customHeight="1">
      <c r="B189" s="10" t="s">
        <v>676</v>
      </c>
      <c r="C189" s="10" t="s">
        <v>629</v>
      </c>
      <c r="D189" s="67">
        <v>43120.0</v>
      </c>
      <c r="E189" s="10" t="s">
        <v>623</v>
      </c>
      <c r="F189" s="10" t="s">
        <v>620</v>
      </c>
      <c r="G189" s="10">
        <v>400.0</v>
      </c>
    </row>
    <row r="190" ht="15.75" customHeight="1">
      <c r="B190" s="10" t="s">
        <v>232</v>
      </c>
      <c r="C190" s="10" t="s">
        <v>474</v>
      </c>
      <c r="D190" s="67">
        <v>42375.0</v>
      </c>
      <c r="E190" s="10" t="s">
        <v>619</v>
      </c>
      <c r="F190" s="10" t="s">
        <v>620</v>
      </c>
      <c r="G190" s="10">
        <v>1500.0</v>
      </c>
    </row>
    <row r="191" ht="15.75" customHeight="1">
      <c r="B191" s="10" t="s">
        <v>664</v>
      </c>
      <c r="C191" s="10" t="s">
        <v>622</v>
      </c>
      <c r="D191" s="67">
        <v>42056.0</v>
      </c>
      <c r="E191" s="10" t="s">
        <v>623</v>
      </c>
      <c r="F191" s="10" t="s">
        <v>624</v>
      </c>
      <c r="G191" s="10">
        <v>1200.0</v>
      </c>
    </row>
    <row r="192" ht="15.75" customHeight="1">
      <c r="B192" s="10" t="s">
        <v>928</v>
      </c>
      <c r="C192" s="10" t="s">
        <v>474</v>
      </c>
      <c r="D192" s="67">
        <v>43112.0</v>
      </c>
      <c r="E192" s="10" t="s">
        <v>619</v>
      </c>
      <c r="F192" s="10" t="s">
        <v>620</v>
      </c>
      <c r="G192" s="10">
        <v>1000.0</v>
      </c>
    </row>
    <row r="193" ht="15.75" customHeight="1">
      <c r="B193" s="10" t="s">
        <v>706</v>
      </c>
      <c r="C193" s="10" t="s">
        <v>629</v>
      </c>
      <c r="D193" s="67">
        <v>42367.0</v>
      </c>
      <c r="E193" s="10" t="s">
        <v>623</v>
      </c>
      <c r="F193" s="10" t="s">
        <v>624</v>
      </c>
      <c r="G193" s="10">
        <v>900.0</v>
      </c>
    </row>
    <row r="194" ht="15.75" customHeight="1">
      <c r="B194" s="10" t="s">
        <v>666</v>
      </c>
      <c r="C194" s="10" t="s">
        <v>618</v>
      </c>
      <c r="D194" s="67">
        <v>42558.0</v>
      </c>
      <c r="E194" s="10" t="s">
        <v>623</v>
      </c>
      <c r="F194" s="10" t="s">
        <v>626</v>
      </c>
      <c r="G194" s="10">
        <v>700.0</v>
      </c>
    </row>
    <row r="195" ht="15.75" customHeight="1">
      <c r="B195" s="10" t="s">
        <v>674</v>
      </c>
      <c r="C195" s="10" t="s">
        <v>618</v>
      </c>
      <c r="D195" s="67">
        <v>43037.0</v>
      </c>
      <c r="E195" s="10" t="s">
        <v>619</v>
      </c>
      <c r="F195" s="10" t="s">
        <v>620</v>
      </c>
      <c r="G195" s="10">
        <v>700.0</v>
      </c>
    </row>
    <row r="196" ht="15.75" customHeight="1">
      <c r="B196" s="10" t="s">
        <v>768</v>
      </c>
      <c r="C196" s="10" t="s">
        <v>629</v>
      </c>
      <c r="D196" s="67">
        <v>42857.0</v>
      </c>
      <c r="E196" s="10" t="s">
        <v>623</v>
      </c>
      <c r="F196" s="10" t="s">
        <v>626</v>
      </c>
      <c r="G196" s="10">
        <v>600.0</v>
      </c>
    </row>
    <row r="197" ht="15.75" customHeight="1">
      <c r="B197" s="10" t="s">
        <v>770</v>
      </c>
      <c r="C197" s="10" t="s">
        <v>618</v>
      </c>
      <c r="D197" s="67">
        <v>42117.0</v>
      </c>
      <c r="E197" s="10" t="s">
        <v>623</v>
      </c>
      <c r="F197" s="10" t="s">
        <v>626</v>
      </c>
      <c r="G197" s="10">
        <v>600.0</v>
      </c>
    </row>
    <row r="198" ht="15.75" customHeight="1">
      <c r="B198" s="10" t="s">
        <v>658</v>
      </c>
      <c r="C198" s="10" t="s">
        <v>622</v>
      </c>
      <c r="D198" s="67">
        <v>42659.0</v>
      </c>
      <c r="E198" s="10" t="s">
        <v>623</v>
      </c>
      <c r="F198" s="10" t="s">
        <v>624</v>
      </c>
      <c r="G198" s="10">
        <v>600.0</v>
      </c>
    </row>
    <row r="199" ht="15.75" customHeight="1">
      <c r="B199" s="10" t="s">
        <v>396</v>
      </c>
      <c r="C199" s="10" t="s">
        <v>629</v>
      </c>
      <c r="D199" s="67">
        <v>42563.0</v>
      </c>
      <c r="E199" s="10" t="s">
        <v>623</v>
      </c>
      <c r="F199" s="10" t="s">
        <v>620</v>
      </c>
      <c r="G199" s="10">
        <v>600.0</v>
      </c>
    </row>
    <row r="200" ht="15.75" customHeight="1">
      <c r="B200" s="10" t="s">
        <v>684</v>
      </c>
      <c r="C200" s="10" t="s">
        <v>618</v>
      </c>
      <c r="D200" s="67">
        <v>42852.0</v>
      </c>
      <c r="E200" s="10" t="s">
        <v>619</v>
      </c>
      <c r="F200" s="10" t="s">
        <v>626</v>
      </c>
      <c r="G200" s="10">
        <v>500.0</v>
      </c>
    </row>
    <row r="201" ht="15.75" customHeight="1">
      <c r="B201" s="10" t="s">
        <v>686</v>
      </c>
      <c r="C201" s="10" t="s">
        <v>622</v>
      </c>
      <c r="D201" s="67">
        <v>42137.0</v>
      </c>
      <c r="E201" s="10" t="s">
        <v>619</v>
      </c>
      <c r="F201" s="10" t="s">
        <v>624</v>
      </c>
      <c r="G201" s="10">
        <v>500.0</v>
      </c>
    </row>
    <row r="202" ht="15.75" customHeight="1">
      <c r="B202" s="10" t="s">
        <v>688</v>
      </c>
      <c r="C202" s="10" t="s">
        <v>474</v>
      </c>
      <c r="D202" s="67">
        <v>42407.0</v>
      </c>
      <c r="E202" s="10" t="s">
        <v>619</v>
      </c>
      <c r="F202" s="10" t="s">
        <v>624</v>
      </c>
      <c r="G202" s="10">
        <v>400.0</v>
      </c>
    </row>
    <row r="203" ht="15.75" customHeight="1">
      <c r="B203" s="10" t="s">
        <v>690</v>
      </c>
      <c r="C203" s="10" t="s">
        <v>474</v>
      </c>
      <c r="D203" s="67">
        <v>42120.0</v>
      </c>
      <c r="E203" s="10" t="s">
        <v>619</v>
      </c>
      <c r="F203" s="10" t="s">
        <v>626</v>
      </c>
      <c r="G203" s="10">
        <v>400.0</v>
      </c>
    </row>
    <row r="204" ht="15.75" customHeight="1">
      <c r="B204" s="10" t="s">
        <v>696</v>
      </c>
      <c r="C204" s="10" t="s">
        <v>629</v>
      </c>
      <c r="D204" s="67">
        <v>42013.0</v>
      </c>
      <c r="E204" s="10" t="s">
        <v>623</v>
      </c>
      <c r="F204" s="10" t="s">
        <v>620</v>
      </c>
      <c r="G204" s="10">
        <v>400.0</v>
      </c>
    </row>
    <row r="205" ht="15.75" customHeight="1">
      <c r="B205" s="10" t="s">
        <v>927</v>
      </c>
      <c r="C205" s="10" t="s">
        <v>474</v>
      </c>
      <c r="D205" s="67">
        <v>42137.0</v>
      </c>
      <c r="E205" s="10" t="s">
        <v>619</v>
      </c>
      <c r="F205" s="10" t="s">
        <v>620</v>
      </c>
      <c r="G205" s="10">
        <v>1500.0</v>
      </c>
    </row>
    <row r="206" ht="15.75" customHeight="1">
      <c r="B206" s="10" t="s">
        <v>700</v>
      </c>
      <c r="C206" s="10" t="s">
        <v>622</v>
      </c>
      <c r="D206" s="67">
        <v>42202.0</v>
      </c>
      <c r="E206" s="10" t="s">
        <v>623</v>
      </c>
      <c r="F206" s="10" t="s">
        <v>624</v>
      </c>
      <c r="G206" s="10">
        <v>1200.0</v>
      </c>
    </row>
    <row r="207" ht="15.75" customHeight="1">
      <c r="B207" s="10" t="s">
        <v>698</v>
      </c>
      <c r="C207" s="10" t="s">
        <v>474</v>
      </c>
      <c r="D207" s="67">
        <v>42904.0</v>
      </c>
      <c r="E207" s="10" t="s">
        <v>619</v>
      </c>
      <c r="F207" s="10" t="s">
        <v>620</v>
      </c>
      <c r="G207" s="10">
        <v>1000.0</v>
      </c>
    </row>
    <row r="208" ht="15.75" customHeight="1">
      <c r="B208" s="10" t="s">
        <v>704</v>
      </c>
      <c r="C208" s="10" t="s">
        <v>629</v>
      </c>
      <c r="D208" s="67">
        <v>43082.0</v>
      </c>
      <c r="E208" s="10" t="s">
        <v>623</v>
      </c>
      <c r="F208" s="10" t="s">
        <v>624</v>
      </c>
      <c r="G208" s="10">
        <v>900.0</v>
      </c>
    </row>
    <row r="209" ht="15.75" customHeight="1">
      <c r="B209" s="10" t="s">
        <v>717</v>
      </c>
      <c r="C209" s="10" t="s">
        <v>618</v>
      </c>
      <c r="D209" s="67">
        <v>42625.0</v>
      </c>
      <c r="E209" s="10" t="s">
        <v>623</v>
      </c>
      <c r="F209" s="10" t="s">
        <v>626</v>
      </c>
      <c r="G209" s="10">
        <v>700.0</v>
      </c>
    </row>
    <row r="210" ht="15.75" customHeight="1">
      <c r="B210" s="10" t="s">
        <v>713</v>
      </c>
      <c r="C210" s="10" t="s">
        <v>618</v>
      </c>
      <c r="D210" s="67">
        <v>42301.0</v>
      </c>
      <c r="E210" s="10" t="s">
        <v>619</v>
      </c>
      <c r="F210" s="10" t="s">
        <v>620</v>
      </c>
      <c r="G210" s="10">
        <v>700.0</v>
      </c>
    </row>
    <row r="211" ht="15.75" customHeight="1">
      <c r="B211" s="10" t="s">
        <v>715</v>
      </c>
      <c r="C211" s="10" t="s">
        <v>629</v>
      </c>
      <c r="D211" s="67">
        <v>42028.0</v>
      </c>
      <c r="E211" s="10" t="s">
        <v>623</v>
      </c>
      <c r="F211" s="10" t="s">
        <v>626</v>
      </c>
      <c r="G211" s="10">
        <v>600.0</v>
      </c>
    </row>
    <row r="212" ht="15.75" customHeight="1">
      <c r="B212" s="10" t="s">
        <v>719</v>
      </c>
      <c r="C212" s="10" t="s">
        <v>618</v>
      </c>
      <c r="D212" s="67">
        <v>42692.0</v>
      </c>
      <c r="E212" s="10" t="s">
        <v>623</v>
      </c>
      <c r="F212" s="10" t="s">
        <v>626</v>
      </c>
      <c r="G212" s="10">
        <v>600.0</v>
      </c>
    </row>
    <row r="213" ht="15.75" customHeight="1">
      <c r="B213" s="10" t="s">
        <v>725</v>
      </c>
      <c r="C213" s="10" t="s">
        <v>622</v>
      </c>
      <c r="D213" s="67">
        <v>43095.0</v>
      </c>
      <c r="E213" s="10" t="s">
        <v>623</v>
      </c>
      <c r="F213" s="10" t="s">
        <v>624</v>
      </c>
      <c r="G213" s="10">
        <v>600.0</v>
      </c>
    </row>
    <row r="214" ht="15.75" customHeight="1">
      <c r="B214" s="10" t="s">
        <v>350</v>
      </c>
      <c r="C214" s="10" t="s">
        <v>629</v>
      </c>
      <c r="D214" s="67">
        <v>42555.0</v>
      </c>
      <c r="E214" s="10" t="s">
        <v>623</v>
      </c>
      <c r="F214" s="10" t="s">
        <v>620</v>
      </c>
      <c r="G214" s="10">
        <v>600.0</v>
      </c>
    </row>
    <row r="215" ht="15.75" customHeight="1">
      <c r="B215" s="10" t="s">
        <v>732</v>
      </c>
      <c r="C215" s="10" t="s">
        <v>618</v>
      </c>
      <c r="D215" s="67">
        <v>42221.0</v>
      </c>
      <c r="E215" s="10" t="s">
        <v>619</v>
      </c>
      <c r="F215" s="10" t="s">
        <v>626</v>
      </c>
      <c r="G215" s="10">
        <v>500.0</v>
      </c>
    </row>
    <row r="216" ht="15.75" customHeight="1">
      <c r="B216" s="10" t="s">
        <v>738</v>
      </c>
      <c r="C216" s="10" t="s">
        <v>622</v>
      </c>
      <c r="D216" s="67">
        <v>42303.0</v>
      </c>
      <c r="E216" s="10" t="s">
        <v>619</v>
      </c>
      <c r="F216" s="10" t="s">
        <v>624</v>
      </c>
      <c r="G216" s="10">
        <v>500.0</v>
      </c>
    </row>
    <row r="217" ht="15.75" customHeight="1">
      <c r="B217" s="10" t="s">
        <v>734</v>
      </c>
      <c r="C217" s="10" t="s">
        <v>474</v>
      </c>
      <c r="D217" s="67">
        <v>42077.0</v>
      </c>
      <c r="E217" s="10" t="s">
        <v>619</v>
      </c>
      <c r="F217" s="10" t="s">
        <v>624</v>
      </c>
      <c r="G217" s="10">
        <v>400.0</v>
      </c>
    </row>
    <row r="218" ht="15.75" customHeight="1">
      <c r="B218" s="10" t="s">
        <v>736</v>
      </c>
      <c r="C218" s="10" t="s">
        <v>474</v>
      </c>
      <c r="D218" s="67">
        <v>42449.0</v>
      </c>
      <c r="E218" s="10" t="s">
        <v>619</v>
      </c>
      <c r="F218" s="10" t="s">
        <v>626</v>
      </c>
      <c r="G218" s="10">
        <v>400.0</v>
      </c>
    </row>
    <row r="219" ht="15.75" customHeight="1">
      <c r="B219" s="10" t="s">
        <v>926</v>
      </c>
      <c r="C219" s="10" t="s">
        <v>629</v>
      </c>
      <c r="D219" s="67">
        <v>42234.0</v>
      </c>
      <c r="E219" s="10" t="s">
        <v>623</v>
      </c>
      <c r="F219" s="10" t="s">
        <v>620</v>
      </c>
      <c r="G219" s="10">
        <v>400.0</v>
      </c>
    </row>
    <row r="220" ht="15.75" customHeight="1">
      <c r="B220" s="10" t="s">
        <v>744</v>
      </c>
      <c r="C220" s="10" t="s">
        <v>474</v>
      </c>
      <c r="D220" s="67">
        <v>42942.0</v>
      </c>
      <c r="E220" s="10" t="s">
        <v>619</v>
      </c>
      <c r="F220" s="10" t="s">
        <v>620</v>
      </c>
      <c r="G220" s="10">
        <v>1500.0</v>
      </c>
    </row>
    <row r="221" ht="15.75" customHeight="1">
      <c r="B221" s="10" t="s">
        <v>662</v>
      </c>
      <c r="C221" s="10" t="s">
        <v>622</v>
      </c>
      <c r="D221" s="67">
        <v>43011.0</v>
      </c>
      <c r="E221" s="10" t="s">
        <v>623</v>
      </c>
      <c r="F221" s="10" t="s">
        <v>624</v>
      </c>
      <c r="G221" s="10">
        <v>1200.0</v>
      </c>
    </row>
    <row r="222" ht="15.75" customHeight="1">
      <c r="B222" s="10" t="s">
        <v>929</v>
      </c>
      <c r="C222" s="10" t="s">
        <v>474</v>
      </c>
      <c r="D222" s="67">
        <v>42767.0</v>
      </c>
      <c r="E222" s="10" t="s">
        <v>619</v>
      </c>
      <c r="F222" s="10" t="s">
        <v>620</v>
      </c>
      <c r="G222" s="10">
        <v>1000.0</v>
      </c>
    </row>
    <row r="223" ht="15.75" customHeight="1">
      <c r="B223" s="10" t="s">
        <v>692</v>
      </c>
      <c r="C223" s="10" t="s">
        <v>629</v>
      </c>
      <c r="D223" s="67">
        <v>42434.0</v>
      </c>
      <c r="E223" s="10" t="s">
        <v>623</v>
      </c>
      <c r="F223" s="10" t="s">
        <v>624</v>
      </c>
      <c r="G223" s="10">
        <v>900.0</v>
      </c>
    </row>
    <row r="224" ht="15.75" customHeight="1">
      <c r="B224" s="10" t="s">
        <v>742</v>
      </c>
      <c r="C224" s="10" t="s">
        <v>618</v>
      </c>
      <c r="D224" s="67">
        <v>42126.0</v>
      </c>
      <c r="E224" s="10" t="s">
        <v>623</v>
      </c>
      <c r="F224" s="10" t="s">
        <v>626</v>
      </c>
      <c r="G224" s="10">
        <v>700.0</v>
      </c>
    </row>
    <row r="225" ht="15.75" customHeight="1">
      <c r="B225" s="10" t="s">
        <v>748</v>
      </c>
      <c r="C225" s="10" t="s">
        <v>618</v>
      </c>
      <c r="D225" s="67">
        <v>42093.0</v>
      </c>
      <c r="E225" s="10" t="s">
        <v>619</v>
      </c>
      <c r="F225" s="10" t="s">
        <v>620</v>
      </c>
      <c r="G225" s="10">
        <v>700.0</v>
      </c>
    </row>
    <row r="226" ht="15.75" customHeight="1">
      <c r="B226" s="10" t="s">
        <v>752</v>
      </c>
      <c r="C226" s="10" t="s">
        <v>629</v>
      </c>
      <c r="D226" s="67">
        <v>42260.0</v>
      </c>
      <c r="E226" s="10" t="s">
        <v>623</v>
      </c>
      <c r="F226" s="10" t="s">
        <v>626</v>
      </c>
      <c r="G226" s="10">
        <v>600.0</v>
      </c>
    </row>
    <row r="227" ht="15.75" customHeight="1">
      <c r="B227" s="10" t="s">
        <v>750</v>
      </c>
      <c r="C227" s="10" t="s">
        <v>618</v>
      </c>
      <c r="D227" s="67">
        <v>42912.0</v>
      </c>
      <c r="E227" s="10" t="s">
        <v>623</v>
      </c>
      <c r="F227" s="10" t="s">
        <v>626</v>
      </c>
      <c r="G227" s="10">
        <v>600.0</v>
      </c>
    </row>
    <row r="228" ht="15.75" customHeight="1">
      <c r="B228" s="10" t="s">
        <v>244</v>
      </c>
      <c r="C228" s="10" t="s">
        <v>622</v>
      </c>
      <c r="D228" s="67">
        <v>42384.0</v>
      </c>
      <c r="E228" s="10" t="s">
        <v>623</v>
      </c>
      <c r="F228" s="10" t="s">
        <v>624</v>
      </c>
      <c r="G228" s="10">
        <v>600.0</v>
      </c>
    </row>
    <row r="229" ht="15.75" customHeight="1">
      <c r="B229" s="10" t="s">
        <v>775</v>
      </c>
      <c r="C229" s="10" t="s">
        <v>629</v>
      </c>
      <c r="D229" s="67">
        <v>42650.0</v>
      </c>
      <c r="E229" s="10" t="s">
        <v>623</v>
      </c>
      <c r="F229" s="10" t="s">
        <v>620</v>
      </c>
      <c r="G229" s="10">
        <v>600.0</v>
      </c>
    </row>
    <row r="230" ht="15.75" customHeight="1">
      <c r="B230" s="10" t="s">
        <v>777</v>
      </c>
      <c r="C230" s="10" t="s">
        <v>618</v>
      </c>
      <c r="D230" s="67">
        <v>43147.0</v>
      </c>
      <c r="E230" s="10" t="s">
        <v>619</v>
      </c>
      <c r="F230" s="10" t="s">
        <v>626</v>
      </c>
      <c r="G230" s="10">
        <v>500.0</v>
      </c>
    </row>
    <row r="231" ht="15.75" customHeight="1">
      <c r="B231" s="10" t="s">
        <v>783</v>
      </c>
      <c r="C231" s="10" t="s">
        <v>622</v>
      </c>
      <c r="D231" s="67">
        <v>42117.0</v>
      </c>
      <c r="E231" s="10" t="s">
        <v>619</v>
      </c>
      <c r="F231" s="10" t="s">
        <v>624</v>
      </c>
      <c r="G231" s="10">
        <v>500.0</v>
      </c>
    </row>
    <row r="232" ht="15.75" customHeight="1">
      <c r="B232" s="10" t="s">
        <v>785</v>
      </c>
      <c r="C232" s="10" t="s">
        <v>474</v>
      </c>
      <c r="D232" s="67">
        <v>42870.0</v>
      </c>
      <c r="E232" s="10" t="s">
        <v>619</v>
      </c>
      <c r="F232" s="10" t="s">
        <v>624</v>
      </c>
      <c r="G232" s="10">
        <v>400.0</v>
      </c>
    </row>
    <row r="233" ht="15.75" customHeight="1">
      <c r="B233" s="10" t="s">
        <v>789</v>
      </c>
      <c r="C233" s="10" t="s">
        <v>474</v>
      </c>
      <c r="D233" s="67">
        <v>42474.0</v>
      </c>
      <c r="E233" s="10" t="s">
        <v>619</v>
      </c>
      <c r="F233" s="10" t="s">
        <v>626</v>
      </c>
      <c r="G233" s="10">
        <v>400.0</v>
      </c>
    </row>
    <row r="234" ht="15.75" customHeight="1">
      <c r="B234" s="10" t="s">
        <v>787</v>
      </c>
      <c r="C234" s="10" t="s">
        <v>629</v>
      </c>
      <c r="D234" s="67">
        <v>43069.0</v>
      </c>
      <c r="E234" s="10" t="s">
        <v>623</v>
      </c>
      <c r="F234" s="10" t="s">
        <v>620</v>
      </c>
      <c r="G234" s="10">
        <v>400.0</v>
      </c>
    </row>
    <row r="235" ht="15.75" customHeight="1">
      <c r="B235" s="10" t="s">
        <v>791</v>
      </c>
      <c r="C235" s="10" t="s">
        <v>474</v>
      </c>
      <c r="D235" s="67">
        <v>42378.0</v>
      </c>
      <c r="E235" s="10" t="s">
        <v>619</v>
      </c>
      <c r="F235" s="10" t="s">
        <v>620</v>
      </c>
      <c r="G235" s="10">
        <v>1500.0</v>
      </c>
    </row>
    <row r="236" ht="15.75" customHeight="1">
      <c r="B236" s="10" t="s">
        <v>801</v>
      </c>
      <c r="C236" s="10" t="s">
        <v>622</v>
      </c>
      <c r="D236" s="67">
        <v>42727.0</v>
      </c>
      <c r="E236" s="10" t="s">
        <v>623</v>
      </c>
      <c r="F236" s="10" t="s">
        <v>624</v>
      </c>
      <c r="G236" s="10">
        <v>1200.0</v>
      </c>
    </row>
    <row r="237" ht="15.75" customHeight="1">
      <c r="B237" s="10" t="s">
        <v>175</v>
      </c>
      <c r="C237" s="10" t="s">
        <v>474</v>
      </c>
      <c r="D237" s="67">
        <v>42569.0</v>
      </c>
      <c r="E237" s="10" t="s">
        <v>619</v>
      </c>
      <c r="F237" s="10" t="s">
        <v>620</v>
      </c>
      <c r="G237" s="10">
        <v>1000.0</v>
      </c>
    </row>
    <row r="238" ht="15.75" customHeight="1">
      <c r="B238" s="10" t="s">
        <v>816</v>
      </c>
      <c r="C238" s="10" t="s">
        <v>629</v>
      </c>
      <c r="D238" s="67">
        <v>42641.0</v>
      </c>
      <c r="E238" s="10" t="s">
        <v>623</v>
      </c>
      <c r="F238" s="10" t="s">
        <v>624</v>
      </c>
      <c r="G238" s="10">
        <v>900.0</v>
      </c>
    </row>
    <row r="239" ht="15.75" customHeight="1">
      <c r="B239" s="10" t="s">
        <v>828</v>
      </c>
      <c r="C239" s="10" t="s">
        <v>618</v>
      </c>
      <c r="D239" s="67">
        <v>42188.0</v>
      </c>
      <c r="E239" s="10" t="s">
        <v>623</v>
      </c>
      <c r="F239" s="10" t="s">
        <v>626</v>
      </c>
      <c r="G239" s="10">
        <v>700.0</v>
      </c>
    </row>
    <row r="240" ht="15.75" customHeight="1">
      <c r="B240" s="10" t="s">
        <v>820</v>
      </c>
      <c r="C240" s="10" t="s">
        <v>618</v>
      </c>
      <c r="D240" s="67">
        <v>42185.0</v>
      </c>
      <c r="E240" s="10" t="s">
        <v>619</v>
      </c>
      <c r="F240" s="10" t="s">
        <v>620</v>
      </c>
      <c r="G240" s="10">
        <v>700.0</v>
      </c>
    </row>
    <row r="241" ht="15.75" customHeight="1">
      <c r="B241" s="10" t="s">
        <v>822</v>
      </c>
      <c r="C241" s="10" t="s">
        <v>629</v>
      </c>
      <c r="D241" s="67">
        <v>42784.0</v>
      </c>
      <c r="E241" s="10" t="s">
        <v>623</v>
      </c>
      <c r="F241" s="10" t="s">
        <v>626</v>
      </c>
      <c r="G241" s="10">
        <v>600.0</v>
      </c>
    </row>
    <row r="242" ht="15.75" customHeight="1">
      <c r="B242" s="10" t="s">
        <v>422</v>
      </c>
      <c r="C242" s="10" t="s">
        <v>618</v>
      </c>
      <c r="D242" s="67">
        <v>42300.0</v>
      </c>
      <c r="E242" s="10" t="s">
        <v>623</v>
      </c>
      <c r="F242" s="10" t="s">
        <v>626</v>
      </c>
      <c r="G242" s="10">
        <v>600.0</v>
      </c>
    </row>
    <row r="243" ht="15.75" customHeight="1">
      <c r="B243" s="10" t="s">
        <v>187</v>
      </c>
      <c r="C243" s="10" t="s">
        <v>622</v>
      </c>
      <c r="D243" s="67">
        <v>42234.0</v>
      </c>
      <c r="E243" s="10" t="s">
        <v>623</v>
      </c>
      <c r="F243" s="10" t="s">
        <v>624</v>
      </c>
      <c r="G243" s="10">
        <v>600.0</v>
      </c>
    </row>
    <row r="244" ht="15.75" customHeight="1">
      <c r="B244" s="10" t="s">
        <v>187</v>
      </c>
      <c r="C244" s="10" t="s">
        <v>629</v>
      </c>
      <c r="D244" s="67">
        <v>42521.0</v>
      </c>
      <c r="E244" s="10" t="s">
        <v>623</v>
      </c>
      <c r="F244" s="10" t="s">
        <v>620</v>
      </c>
      <c r="G244" s="10">
        <v>600.0</v>
      </c>
    </row>
    <row r="245" ht="15.75" customHeight="1">
      <c r="B245" s="10" t="s">
        <v>422</v>
      </c>
      <c r="C245" s="10" t="s">
        <v>618</v>
      </c>
      <c r="D245" s="67">
        <v>43069.0</v>
      </c>
      <c r="E245" s="10" t="s">
        <v>619</v>
      </c>
      <c r="F245" s="10" t="s">
        <v>626</v>
      </c>
      <c r="G245" s="10">
        <v>500.0</v>
      </c>
    </row>
    <row r="246" ht="15.75" customHeight="1">
      <c r="B246" s="10" t="s">
        <v>637</v>
      </c>
      <c r="C246" s="10" t="s">
        <v>622</v>
      </c>
      <c r="D246" s="67">
        <v>42836.0</v>
      </c>
      <c r="E246" s="10" t="s">
        <v>619</v>
      </c>
      <c r="F246" s="10" t="s">
        <v>624</v>
      </c>
      <c r="G246" s="10">
        <v>500.0</v>
      </c>
    </row>
    <row r="247" ht="15.75" customHeight="1">
      <c r="B247" s="10" t="s">
        <v>647</v>
      </c>
      <c r="C247" s="10" t="s">
        <v>474</v>
      </c>
      <c r="D247" s="67">
        <v>42763.0</v>
      </c>
      <c r="E247" s="10" t="s">
        <v>619</v>
      </c>
      <c r="F247" s="10" t="s">
        <v>624</v>
      </c>
      <c r="G247" s="10">
        <v>400.0</v>
      </c>
    </row>
    <row r="248" ht="15.75" customHeight="1">
      <c r="B248" s="10" t="s">
        <v>637</v>
      </c>
      <c r="C248" s="10" t="s">
        <v>474</v>
      </c>
      <c r="D248" s="67">
        <v>43016.0</v>
      </c>
      <c r="E248" s="10" t="s">
        <v>619</v>
      </c>
      <c r="F248" s="10" t="s">
        <v>626</v>
      </c>
      <c r="G248" s="10">
        <v>400.0</v>
      </c>
    </row>
    <row r="249" ht="15.75" customHeight="1">
      <c r="B249" s="10" t="s">
        <v>422</v>
      </c>
      <c r="C249" s="10" t="s">
        <v>629</v>
      </c>
      <c r="D249" s="67">
        <v>42555.0</v>
      </c>
      <c r="E249" s="10" t="s">
        <v>623</v>
      </c>
      <c r="F249" s="10" t="s">
        <v>620</v>
      </c>
      <c r="G249" s="10">
        <v>400.0</v>
      </c>
    </row>
    <row r="250" ht="15.75" customHeight="1">
      <c r="B250" s="10" t="s">
        <v>797</v>
      </c>
      <c r="C250" s="10" t="s">
        <v>474</v>
      </c>
      <c r="D250" s="67">
        <v>43119.0</v>
      </c>
      <c r="E250" s="10" t="s">
        <v>619</v>
      </c>
      <c r="F250" s="10" t="s">
        <v>620</v>
      </c>
      <c r="G250" s="10">
        <v>1500.0</v>
      </c>
    </row>
    <row r="251" ht="15.75" customHeight="1">
      <c r="B251" s="10" t="s">
        <v>187</v>
      </c>
      <c r="C251" s="10" t="s">
        <v>622</v>
      </c>
      <c r="D251" s="67">
        <v>42667.0</v>
      </c>
      <c r="E251" s="10" t="s">
        <v>623</v>
      </c>
      <c r="F251" s="10" t="s">
        <v>624</v>
      </c>
      <c r="G251" s="10">
        <v>1200.0</v>
      </c>
    </row>
    <row r="252" ht="15.75" customHeight="1">
      <c r="B252" s="10" t="s">
        <v>637</v>
      </c>
      <c r="C252" s="10" t="s">
        <v>474</v>
      </c>
      <c r="D252" s="67">
        <v>42388.0</v>
      </c>
      <c r="E252" s="10" t="s">
        <v>619</v>
      </c>
      <c r="F252" s="10" t="s">
        <v>620</v>
      </c>
      <c r="G252" s="10">
        <v>1000.0</v>
      </c>
    </row>
    <row r="253" ht="15.75" customHeight="1">
      <c r="B253" s="10" t="s">
        <v>797</v>
      </c>
      <c r="C253" s="10" t="s">
        <v>629</v>
      </c>
      <c r="D253" s="67">
        <v>42947.0</v>
      </c>
      <c r="E253" s="10" t="s">
        <v>623</v>
      </c>
      <c r="F253" s="10" t="s">
        <v>624</v>
      </c>
      <c r="G253" s="10">
        <v>900.0</v>
      </c>
    </row>
    <row r="254" ht="15.75" customHeight="1">
      <c r="B254" s="10" t="s">
        <v>647</v>
      </c>
      <c r="C254" s="10" t="s">
        <v>618</v>
      </c>
      <c r="D254" s="67">
        <v>43018.0</v>
      </c>
      <c r="E254" s="10" t="s">
        <v>623</v>
      </c>
      <c r="F254" s="10" t="s">
        <v>626</v>
      </c>
      <c r="G254" s="10">
        <v>700.0</v>
      </c>
    </row>
    <row r="255" ht="15.75" customHeight="1">
      <c r="B255" s="10" t="s">
        <v>797</v>
      </c>
      <c r="C255" s="10" t="s">
        <v>618</v>
      </c>
      <c r="D255" s="67">
        <v>42759.0</v>
      </c>
      <c r="E255" s="10" t="s">
        <v>619</v>
      </c>
      <c r="F255" s="10" t="s">
        <v>620</v>
      </c>
      <c r="G255" s="10">
        <v>700.0</v>
      </c>
    </row>
    <row r="256" ht="15.75" customHeight="1">
      <c r="B256" s="10" t="s">
        <v>187</v>
      </c>
      <c r="C256" s="10" t="s">
        <v>629</v>
      </c>
      <c r="D256" s="67">
        <v>42688.0</v>
      </c>
      <c r="E256" s="10" t="s">
        <v>623</v>
      </c>
      <c r="F256" s="10" t="s">
        <v>626</v>
      </c>
      <c r="G256" s="10">
        <v>600.0</v>
      </c>
    </row>
    <row r="257" ht="15.75" customHeight="1">
      <c r="B257" s="10" t="s">
        <v>643</v>
      </c>
      <c r="C257" s="10" t="s">
        <v>618</v>
      </c>
      <c r="D257" s="67">
        <v>43137.0</v>
      </c>
      <c r="E257" s="10" t="s">
        <v>623</v>
      </c>
      <c r="F257" s="10" t="s">
        <v>626</v>
      </c>
      <c r="G257" s="10">
        <v>600.0</v>
      </c>
    </row>
    <row r="258" ht="15.75" customHeight="1">
      <c r="B258" s="10" t="s">
        <v>631</v>
      </c>
      <c r="C258" s="10" t="s">
        <v>622</v>
      </c>
      <c r="D258" s="67">
        <v>42669.0</v>
      </c>
      <c r="E258" s="10" t="s">
        <v>623</v>
      </c>
      <c r="F258" s="10" t="s">
        <v>624</v>
      </c>
      <c r="G258" s="10">
        <v>600.0</v>
      </c>
    </row>
    <row r="259" ht="15.75" customHeight="1">
      <c r="B259" s="10" t="s">
        <v>641</v>
      </c>
      <c r="C259" s="10" t="s">
        <v>629</v>
      </c>
      <c r="D259" s="67">
        <v>42596.0</v>
      </c>
      <c r="E259" s="10" t="s">
        <v>623</v>
      </c>
      <c r="F259" s="10" t="s">
        <v>620</v>
      </c>
      <c r="G259" s="10">
        <v>600.0</v>
      </c>
    </row>
    <row r="260" ht="15.75" customHeight="1">
      <c r="B260" s="10" t="s">
        <v>649</v>
      </c>
      <c r="C260" s="10" t="s">
        <v>618</v>
      </c>
      <c r="D260" s="67">
        <v>42607.0</v>
      </c>
      <c r="E260" s="10" t="s">
        <v>619</v>
      </c>
      <c r="F260" s="10" t="s">
        <v>626</v>
      </c>
      <c r="G260" s="10">
        <v>500.0</v>
      </c>
    </row>
    <row r="261" ht="15.75" customHeight="1">
      <c r="B261" s="10" t="s">
        <v>653</v>
      </c>
      <c r="C261" s="10" t="s">
        <v>622</v>
      </c>
      <c r="D261" s="67">
        <v>43111.0</v>
      </c>
      <c r="E261" s="10" t="s">
        <v>619</v>
      </c>
      <c r="F261" s="10" t="s">
        <v>624</v>
      </c>
      <c r="G261" s="10">
        <v>500.0</v>
      </c>
    </row>
    <row r="262" ht="15.75" customHeight="1">
      <c r="B262" s="10" t="s">
        <v>811</v>
      </c>
      <c r="C262" s="10" t="s">
        <v>474</v>
      </c>
      <c r="D262" s="67">
        <v>42310.0</v>
      </c>
      <c r="E262" s="10" t="s">
        <v>619</v>
      </c>
      <c r="F262" s="10" t="s">
        <v>624</v>
      </c>
      <c r="G262" s="10">
        <v>400.0</v>
      </c>
    </row>
    <row r="263" ht="15.75" customHeight="1">
      <c r="B263" s="10" t="s">
        <v>760</v>
      </c>
      <c r="C263" s="10" t="s">
        <v>474</v>
      </c>
      <c r="D263" s="67">
        <v>42834.0</v>
      </c>
      <c r="E263" s="10" t="s">
        <v>619</v>
      </c>
      <c r="F263" s="10" t="s">
        <v>626</v>
      </c>
      <c r="G263" s="10">
        <v>400.0</v>
      </c>
    </row>
    <row r="264" ht="15.75" customHeight="1">
      <c r="B264" s="10" t="s">
        <v>762</v>
      </c>
      <c r="C264" s="10" t="s">
        <v>629</v>
      </c>
      <c r="D264" s="67">
        <v>42562.0</v>
      </c>
      <c r="E264" s="10" t="s">
        <v>623</v>
      </c>
      <c r="F264" s="10" t="s">
        <v>620</v>
      </c>
      <c r="G264" s="10">
        <v>400.0</v>
      </c>
    </row>
    <row r="265" ht="15.75" customHeight="1">
      <c r="B265" s="10" t="s">
        <v>672</v>
      </c>
      <c r="C265" s="10" t="s">
        <v>474</v>
      </c>
      <c r="D265" s="67">
        <v>42976.0</v>
      </c>
      <c r="E265" s="10" t="s">
        <v>619</v>
      </c>
      <c r="F265" s="10" t="s">
        <v>620</v>
      </c>
      <c r="G265" s="10">
        <v>1500.0</v>
      </c>
    </row>
    <row r="266" ht="15.75" customHeight="1">
      <c r="B266" s="10" t="s">
        <v>826</v>
      </c>
      <c r="C266" s="10" t="s">
        <v>622</v>
      </c>
      <c r="D266" s="67">
        <v>42803.0</v>
      </c>
      <c r="E266" s="10" t="s">
        <v>623</v>
      </c>
      <c r="F266" s="10" t="s">
        <v>624</v>
      </c>
      <c r="G266" s="10">
        <v>1200.0</v>
      </c>
    </row>
    <row r="267" ht="15.75" customHeight="1">
      <c r="B267" s="10" t="s">
        <v>795</v>
      </c>
      <c r="C267" s="10" t="s">
        <v>474</v>
      </c>
      <c r="D267" s="67">
        <v>43147.0</v>
      </c>
      <c r="E267" s="10" t="s">
        <v>619</v>
      </c>
      <c r="F267" s="10" t="s">
        <v>620</v>
      </c>
      <c r="G267" s="10">
        <v>1000.0</v>
      </c>
    </row>
    <row r="268" ht="15.75" customHeight="1">
      <c r="B268" s="10" t="s">
        <v>729</v>
      </c>
      <c r="C268" s="10" t="s">
        <v>629</v>
      </c>
      <c r="D268" s="67">
        <v>43132.0</v>
      </c>
      <c r="E268" s="10" t="s">
        <v>623</v>
      </c>
      <c r="F268" s="10" t="s">
        <v>624</v>
      </c>
      <c r="G268" s="10">
        <v>900.0</v>
      </c>
    </row>
    <row r="269" ht="15.75" customHeight="1">
      <c r="B269" s="10" t="s">
        <v>808</v>
      </c>
      <c r="C269" s="10" t="s">
        <v>618</v>
      </c>
      <c r="D269" s="67">
        <v>43064.0</v>
      </c>
      <c r="E269" s="10" t="s">
        <v>623</v>
      </c>
      <c r="F269" s="10" t="s">
        <v>626</v>
      </c>
      <c r="G269" s="10">
        <v>700.0</v>
      </c>
    </row>
    <row r="270" ht="15.75" customHeight="1">
      <c r="B270" s="10" t="s">
        <v>702</v>
      </c>
      <c r="C270" s="10" t="s">
        <v>618</v>
      </c>
      <c r="D270" s="67">
        <v>43094.0</v>
      </c>
      <c r="E270" s="10" t="s">
        <v>619</v>
      </c>
      <c r="F270" s="10" t="s">
        <v>620</v>
      </c>
      <c r="G270" s="10">
        <v>700.0</v>
      </c>
    </row>
    <row r="271" ht="15.75" customHeight="1">
      <c r="B271" s="10" t="s">
        <v>824</v>
      </c>
      <c r="C271" s="10" t="s">
        <v>629</v>
      </c>
      <c r="D271" s="67">
        <v>43008.0</v>
      </c>
      <c r="E271" s="10" t="s">
        <v>623</v>
      </c>
      <c r="F271" s="10" t="s">
        <v>626</v>
      </c>
      <c r="G271" s="10">
        <v>600.0</v>
      </c>
    </row>
    <row r="272" ht="15.75" customHeight="1">
      <c r="B272" s="10" t="s">
        <v>818</v>
      </c>
      <c r="C272" s="10" t="s">
        <v>618</v>
      </c>
      <c r="D272" s="67">
        <v>42180.0</v>
      </c>
      <c r="E272" s="10" t="s">
        <v>623</v>
      </c>
      <c r="F272" s="10" t="s">
        <v>626</v>
      </c>
      <c r="G272" s="10">
        <v>600.0</v>
      </c>
    </row>
    <row r="273" ht="15.75" customHeight="1">
      <c r="B273" s="10" t="s">
        <v>212</v>
      </c>
      <c r="C273" s="10" t="s">
        <v>622</v>
      </c>
      <c r="D273" s="67">
        <v>42473.0</v>
      </c>
      <c r="E273" s="10" t="s">
        <v>623</v>
      </c>
      <c r="F273" s="10" t="s">
        <v>624</v>
      </c>
      <c r="G273" s="10">
        <v>600.0</v>
      </c>
    </row>
    <row r="274" ht="15.75" customHeight="1">
      <c r="B274" s="10" t="s">
        <v>678</v>
      </c>
      <c r="C274" s="10" t="s">
        <v>629</v>
      </c>
      <c r="D274" s="67">
        <v>42961.0</v>
      </c>
      <c r="E274" s="10" t="s">
        <v>623</v>
      </c>
      <c r="F274" s="10" t="s">
        <v>620</v>
      </c>
      <c r="G274" s="10">
        <v>600.0</v>
      </c>
    </row>
    <row r="275" ht="15.75" customHeight="1">
      <c r="B275" s="10" t="s">
        <v>680</v>
      </c>
      <c r="C275" s="10" t="s">
        <v>618</v>
      </c>
      <c r="D275" s="67">
        <v>43091.0</v>
      </c>
      <c r="E275" s="10" t="s">
        <v>619</v>
      </c>
      <c r="F275" s="10" t="s">
        <v>626</v>
      </c>
      <c r="G275" s="10">
        <v>500.0</v>
      </c>
    </row>
    <row r="276" ht="15.75" customHeight="1">
      <c r="B276" s="10" t="s">
        <v>660</v>
      </c>
      <c r="C276" s="10" t="s">
        <v>622</v>
      </c>
      <c r="D276" s="67">
        <v>42267.0</v>
      </c>
      <c r="E276" s="10" t="s">
        <v>619</v>
      </c>
      <c r="F276" s="10" t="s">
        <v>624</v>
      </c>
      <c r="G276" s="10">
        <v>500.0</v>
      </c>
    </row>
    <row r="277" ht="15.75" customHeight="1">
      <c r="B277" s="10" t="s">
        <v>651</v>
      </c>
      <c r="C277" s="10" t="s">
        <v>474</v>
      </c>
      <c r="D277" s="67">
        <v>43028.0</v>
      </c>
      <c r="E277" s="10" t="s">
        <v>619</v>
      </c>
      <c r="F277" s="10" t="s">
        <v>624</v>
      </c>
      <c r="G277" s="10">
        <v>400.0</v>
      </c>
    </row>
    <row r="278" ht="15.75" customHeight="1">
      <c r="B278" s="10" t="s">
        <v>668</v>
      </c>
      <c r="C278" s="10" t="s">
        <v>474</v>
      </c>
      <c r="D278" s="67">
        <v>42180.0</v>
      </c>
      <c r="E278" s="10" t="s">
        <v>619</v>
      </c>
      <c r="F278" s="10" t="s">
        <v>626</v>
      </c>
      <c r="G278" s="10">
        <v>400.0</v>
      </c>
    </row>
    <row r="279" ht="15.75" customHeight="1">
      <c r="B279" s="10" t="s">
        <v>711</v>
      </c>
      <c r="C279" s="10" t="s">
        <v>629</v>
      </c>
      <c r="D279" s="67">
        <v>42464.0</v>
      </c>
      <c r="E279" s="10" t="s">
        <v>623</v>
      </c>
      <c r="F279" s="10" t="s">
        <v>620</v>
      </c>
      <c r="G279" s="10">
        <v>400.0</v>
      </c>
    </row>
    <row r="280" ht="15.75" customHeight="1">
      <c r="B280" s="10" t="s">
        <v>723</v>
      </c>
      <c r="C280" s="10" t="s">
        <v>474</v>
      </c>
      <c r="D280" s="67">
        <v>42123.0</v>
      </c>
      <c r="E280" s="10" t="s">
        <v>619</v>
      </c>
      <c r="F280" s="10" t="s">
        <v>620</v>
      </c>
      <c r="G280" s="10">
        <v>1500.0</v>
      </c>
    </row>
    <row r="281" ht="15.75" customHeight="1">
      <c r="B281" s="10" t="s">
        <v>694</v>
      </c>
      <c r="C281" s="10" t="s">
        <v>622</v>
      </c>
      <c r="D281" s="67">
        <v>43059.0</v>
      </c>
      <c r="E281" s="10" t="s">
        <v>623</v>
      </c>
      <c r="F281" s="10" t="s">
        <v>624</v>
      </c>
      <c r="G281" s="10">
        <v>1200.0</v>
      </c>
    </row>
    <row r="282" ht="15.75" customHeight="1">
      <c r="B282" s="10" t="s">
        <v>727</v>
      </c>
      <c r="C282" s="10" t="s">
        <v>474</v>
      </c>
      <c r="D282" s="67">
        <v>42543.0</v>
      </c>
      <c r="E282" s="10" t="s">
        <v>619</v>
      </c>
      <c r="F282" s="10" t="s">
        <v>620</v>
      </c>
      <c r="G282" s="10">
        <v>1000.0</v>
      </c>
    </row>
    <row r="283" ht="15.75" customHeight="1">
      <c r="B283" s="10" t="s">
        <v>358</v>
      </c>
      <c r="C283" s="10" t="s">
        <v>629</v>
      </c>
      <c r="D283" s="67">
        <v>42857.0</v>
      </c>
      <c r="E283" s="10" t="s">
        <v>623</v>
      </c>
      <c r="F283" s="10" t="s">
        <v>624</v>
      </c>
      <c r="G283" s="10">
        <v>900.0</v>
      </c>
    </row>
    <row r="284" ht="15.75" customHeight="1">
      <c r="B284" s="10" t="s">
        <v>297</v>
      </c>
      <c r="C284" s="10" t="s">
        <v>618</v>
      </c>
      <c r="D284" s="67">
        <v>42392.0</v>
      </c>
      <c r="E284" s="10" t="s">
        <v>623</v>
      </c>
      <c r="F284" s="10" t="s">
        <v>626</v>
      </c>
      <c r="G284" s="10">
        <v>700.0</v>
      </c>
    </row>
    <row r="285" ht="15.75" customHeight="1">
      <c r="B285" s="10" t="s">
        <v>645</v>
      </c>
      <c r="C285" s="10" t="s">
        <v>618</v>
      </c>
      <c r="D285" s="67">
        <v>42747.0</v>
      </c>
      <c r="E285" s="10" t="s">
        <v>619</v>
      </c>
      <c r="F285" s="10" t="s">
        <v>620</v>
      </c>
      <c r="G285" s="10">
        <v>700.0</v>
      </c>
    </row>
    <row r="286" ht="15.75" customHeight="1">
      <c r="B286" s="10" t="s">
        <v>805</v>
      </c>
      <c r="C286" s="10" t="s">
        <v>629</v>
      </c>
      <c r="D286" s="67">
        <v>42739.0</v>
      </c>
      <c r="E286" s="10" t="s">
        <v>623</v>
      </c>
      <c r="F286" s="10" t="s">
        <v>626</v>
      </c>
      <c r="G286" s="10">
        <v>600.0</v>
      </c>
    </row>
    <row r="287" ht="15.75" customHeight="1">
      <c r="B287" s="10" t="s">
        <v>670</v>
      </c>
      <c r="C287" s="10" t="s">
        <v>618</v>
      </c>
      <c r="D287" s="67">
        <v>42104.0</v>
      </c>
      <c r="E287" s="10" t="s">
        <v>623</v>
      </c>
      <c r="F287" s="10" t="s">
        <v>626</v>
      </c>
      <c r="G287" s="10">
        <v>600.0</v>
      </c>
    </row>
    <row r="288" ht="15.75" customHeight="1">
      <c r="B288" s="10" t="s">
        <v>799</v>
      </c>
      <c r="C288" s="10" t="s">
        <v>622</v>
      </c>
      <c r="D288" s="67">
        <v>42700.0</v>
      </c>
      <c r="E288" s="10" t="s">
        <v>623</v>
      </c>
      <c r="F288" s="10" t="s">
        <v>624</v>
      </c>
      <c r="G288" s="10">
        <v>600.0</v>
      </c>
    </row>
    <row r="289" ht="15.75" customHeight="1">
      <c r="B289" s="10" t="s">
        <v>639</v>
      </c>
      <c r="C289" s="10" t="s">
        <v>629</v>
      </c>
      <c r="D289" s="67">
        <v>42939.0</v>
      </c>
      <c r="E289" s="10" t="s">
        <v>623</v>
      </c>
      <c r="F289" s="10" t="s">
        <v>620</v>
      </c>
      <c r="G289" s="10">
        <v>600.0</v>
      </c>
    </row>
    <row r="290" ht="15.75" customHeight="1">
      <c r="B290" s="10" t="s">
        <v>772</v>
      </c>
      <c r="C290" s="10" t="s">
        <v>618</v>
      </c>
      <c r="D290" s="67">
        <v>42940.0</v>
      </c>
      <c r="E290" s="10" t="s">
        <v>619</v>
      </c>
      <c r="F290" s="10" t="s">
        <v>626</v>
      </c>
      <c r="G290" s="10">
        <v>500.0</v>
      </c>
    </row>
    <row r="291" ht="15.75" customHeight="1">
      <c r="B291" s="10" t="s">
        <v>766</v>
      </c>
      <c r="C291" s="10" t="s">
        <v>622</v>
      </c>
      <c r="D291" s="67">
        <v>42221.0</v>
      </c>
      <c r="E291" s="10" t="s">
        <v>619</v>
      </c>
      <c r="F291" s="10" t="s">
        <v>624</v>
      </c>
      <c r="G291" s="10">
        <v>500.0</v>
      </c>
    </row>
    <row r="292" ht="15.75" customHeight="1">
      <c r="B292" s="10" t="s">
        <v>617</v>
      </c>
      <c r="C292" s="10" t="s">
        <v>474</v>
      </c>
      <c r="D292" s="67">
        <v>42808.0</v>
      </c>
      <c r="E292" s="10" t="s">
        <v>619</v>
      </c>
      <c r="F292" s="10" t="s">
        <v>624</v>
      </c>
      <c r="G292" s="10">
        <v>400.0</v>
      </c>
    </row>
    <row r="293" ht="15.75" customHeight="1">
      <c r="B293" s="10" t="s">
        <v>628</v>
      </c>
      <c r="C293" s="10" t="s">
        <v>474</v>
      </c>
      <c r="D293" s="67">
        <v>42281.0</v>
      </c>
      <c r="E293" s="10" t="s">
        <v>619</v>
      </c>
      <c r="F293" s="10" t="s">
        <v>626</v>
      </c>
      <c r="G293" s="10">
        <v>400.0</v>
      </c>
    </row>
    <row r="294" ht="15.75" customHeight="1">
      <c r="B294" s="10" t="s">
        <v>756</v>
      </c>
      <c r="C294" s="10" t="s">
        <v>629</v>
      </c>
      <c r="D294" s="67">
        <v>42295.0</v>
      </c>
      <c r="E294" s="10" t="s">
        <v>623</v>
      </c>
      <c r="F294" s="10" t="s">
        <v>620</v>
      </c>
      <c r="G294" s="10">
        <v>400.0</v>
      </c>
    </row>
    <row r="295" ht="15.75" customHeight="1">
      <c r="B295" s="10" t="s">
        <v>754</v>
      </c>
      <c r="C295" s="10" t="s">
        <v>474</v>
      </c>
      <c r="D295" s="67">
        <v>42311.0</v>
      </c>
      <c r="E295" s="10" t="s">
        <v>619</v>
      </c>
      <c r="F295" s="10" t="s">
        <v>620</v>
      </c>
      <c r="G295" s="10">
        <v>1500.0</v>
      </c>
    </row>
    <row r="296" ht="15.75" customHeight="1">
      <c r="B296" s="10" t="s">
        <v>758</v>
      </c>
      <c r="C296" s="10" t="s">
        <v>622</v>
      </c>
      <c r="D296" s="67">
        <v>42040.0</v>
      </c>
      <c r="E296" s="10" t="s">
        <v>623</v>
      </c>
      <c r="F296" s="10" t="s">
        <v>624</v>
      </c>
      <c r="G296" s="10">
        <v>1200.0</v>
      </c>
    </row>
    <row r="297" ht="15.75" customHeight="1">
      <c r="B297" s="10" t="s">
        <v>779</v>
      </c>
      <c r="C297" s="10" t="s">
        <v>474</v>
      </c>
      <c r="D297" s="67">
        <v>42592.0</v>
      </c>
      <c r="E297" s="10" t="s">
        <v>619</v>
      </c>
      <c r="F297" s="10" t="s">
        <v>620</v>
      </c>
      <c r="G297" s="10">
        <v>1000.0</v>
      </c>
    </row>
    <row r="298" ht="15.75" customHeight="1">
      <c r="B298" s="10" t="s">
        <v>781</v>
      </c>
      <c r="C298" s="10" t="s">
        <v>629</v>
      </c>
      <c r="D298" s="67">
        <v>42384.0</v>
      </c>
      <c r="E298" s="10" t="s">
        <v>623</v>
      </c>
      <c r="F298" s="10" t="s">
        <v>624</v>
      </c>
      <c r="G298" s="10">
        <v>900.0</v>
      </c>
    </row>
    <row r="299" ht="15.75" customHeight="1">
      <c r="B299" s="10" t="s">
        <v>793</v>
      </c>
      <c r="C299" s="10" t="s">
        <v>618</v>
      </c>
      <c r="D299" s="67">
        <v>42067.0</v>
      </c>
      <c r="E299" s="10" t="s">
        <v>623</v>
      </c>
      <c r="F299" s="10" t="s">
        <v>626</v>
      </c>
      <c r="G299" s="10">
        <v>700.0</v>
      </c>
    </row>
    <row r="300" ht="15.75" customHeight="1">
      <c r="B300" s="10" t="s">
        <v>721</v>
      </c>
      <c r="C300" s="10" t="s">
        <v>618</v>
      </c>
      <c r="D300" s="67">
        <v>43030.0</v>
      </c>
      <c r="E300" s="10" t="s">
        <v>619</v>
      </c>
      <c r="F300" s="10" t="s">
        <v>620</v>
      </c>
      <c r="G300" s="10">
        <v>700.0</v>
      </c>
    </row>
    <row r="301" ht="15.75" customHeight="1">
      <c r="B301" s="10" t="s">
        <v>633</v>
      </c>
      <c r="C301" s="10" t="s">
        <v>629</v>
      </c>
      <c r="D301" s="67">
        <v>42671.0</v>
      </c>
      <c r="E301" s="10" t="s">
        <v>623</v>
      </c>
      <c r="F301" s="10" t="s">
        <v>626</v>
      </c>
      <c r="G301" s="10">
        <v>600.0</v>
      </c>
    </row>
    <row r="302" ht="15.75" customHeight="1">
      <c r="B302" s="10" t="s">
        <v>635</v>
      </c>
      <c r="C302" s="10" t="s">
        <v>618</v>
      </c>
      <c r="D302" s="67">
        <v>42054.0</v>
      </c>
      <c r="E302" s="10" t="s">
        <v>623</v>
      </c>
      <c r="F302" s="10" t="s">
        <v>626</v>
      </c>
      <c r="G302" s="10">
        <v>600.0</v>
      </c>
    </row>
    <row r="303" ht="15.75" customHeight="1">
      <c r="B303" s="10" t="s">
        <v>655</v>
      </c>
      <c r="C303" s="10" t="s">
        <v>622</v>
      </c>
      <c r="D303" s="67">
        <v>42979.0</v>
      </c>
      <c r="E303" s="10" t="s">
        <v>623</v>
      </c>
      <c r="F303" s="10" t="s">
        <v>624</v>
      </c>
      <c r="G303" s="10">
        <v>600.0</v>
      </c>
    </row>
    <row r="304" ht="15.75" customHeight="1">
      <c r="B304" s="10" t="s">
        <v>803</v>
      </c>
      <c r="C304" s="10" t="s">
        <v>629</v>
      </c>
      <c r="D304" s="67">
        <v>42449.0</v>
      </c>
      <c r="E304" s="10" t="s">
        <v>623</v>
      </c>
      <c r="F304" s="10" t="s">
        <v>620</v>
      </c>
      <c r="G304" s="10">
        <v>600.0</v>
      </c>
    </row>
    <row r="305" ht="15.75" customHeight="1">
      <c r="B305" s="10" t="s">
        <v>676</v>
      </c>
      <c r="C305" s="10" t="s">
        <v>618</v>
      </c>
      <c r="D305" s="67">
        <v>42419.0</v>
      </c>
      <c r="E305" s="10" t="s">
        <v>619</v>
      </c>
      <c r="F305" s="10" t="s">
        <v>626</v>
      </c>
      <c r="G305" s="10">
        <v>500.0</v>
      </c>
    </row>
    <row r="306" ht="15.75" customHeight="1">
      <c r="B306" s="10" t="s">
        <v>232</v>
      </c>
      <c r="C306" s="10" t="s">
        <v>622</v>
      </c>
      <c r="D306" s="67">
        <v>42946.0</v>
      </c>
      <c r="E306" s="10" t="s">
        <v>619</v>
      </c>
      <c r="F306" s="10" t="s">
        <v>624</v>
      </c>
      <c r="G306" s="10">
        <v>500.0</v>
      </c>
    </row>
    <row r="307" ht="15.75" customHeight="1">
      <c r="B307" s="10" t="s">
        <v>664</v>
      </c>
      <c r="C307" s="10" t="s">
        <v>474</v>
      </c>
      <c r="D307" s="67">
        <v>42290.0</v>
      </c>
      <c r="E307" s="10" t="s">
        <v>619</v>
      </c>
      <c r="F307" s="10" t="s">
        <v>624</v>
      </c>
      <c r="G307" s="10">
        <v>400.0</v>
      </c>
    </row>
    <row r="308" ht="15.75" customHeight="1">
      <c r="B308" s="10" t="s">
        <v>928</v>
      </c>
      <c r="C308" s="10" t="s">
        <v>474</v>
      </c>
      <c r="D308" s="67">
        <v>42932.0</v>
      </c>
      <c r="E308" s="10" t="s">
        <v>619</v>
      </c>
      <c r="F308" s="10" t="s">
        <v>626</v>
      </c>
      <c r="G308" s="10">
        <v>400.0</v>
      </c>
    </row>
    <row r="309" ht="15.75" customHeight="1">
      <c r="B309" s="10" t="s">
        <v>706</v>
      </c>
      <c r="C309" s="10" t="s">
        <v>629</v>
      </c>
      <c r="D309" s="67">
        <v>42332.0</v>
      </c>
      <c r="E309" s="10" t="s">
        <v>623</v>
      </c>
      <c r="F309" s="10" t="s">
        <v>620</v>
      </c>
      <c r="G309" s="10">
        <v>400.0</v>
      </c>
    </row>
    <row r="310" ht="15.75" customHeight="1">
      <c r="B310" s="10" t="s">
        <v>666</v>
      </c>
      <c r="C310" s="10" t="s">
        <v>474</v>
      </c>
      <c r="D310" s="67">
        <v>42768.0</v>
      </c>
      <c r="E310" s="10" t="s">
        <v>619</v>
      </c>
      <c r="F310" s="10" t="s">
        <v>620</v>
      </c>
      <c r="G310" s="10">
        <v>1500.0</v>
      </c>
    </row>
    <row r="311" ht="15.75" customHeight="1">
      <c r="B311" s="10" t="s">
        <v>674</v>
      </c>
      <c r="C311" s="10" t="s">
        <v>622</v>
      </c>
      <c r="D311" s="67">
        <v>42869.0</v>
      </c>
      <c r="E311" s="10" t="s">
        <v>623</v>
      </c>
      <c r="F311" s="10" t="s">
        <v>624</v>
      </c>
      <c r="G311" s="10">
        <v>1200.0</v>
      </c>
    </row>
    <row r="312" ht="15.75" customHeight="1">
      <c r="B312" s="10" t="s">
        <v>768</v>
      </c>
      <c r="C312" s="10" t="s">
        <v>474</v>
      </c>
      <c r="D312" s="67">
        <v>42720.0</v>
      </c>
      <c r="E312" s="10" t="s">
        <v>619</v>
      </c>
      <c r="F312" s="10" t="s">
        <v>620</v>
      </c>
      <c r="G312" s="10">
        <v>1000.0</v>
      </c>
    </row>
    <row r="313" ht="15.75" customHeight="1">
      <c r="B313" s="10" t="s">
        <v>770</v>
      </c>
      <c r="C313" s="10" t="s">
        <v>629</v>
      </c>
      <c r="D313" s="67">
        <v>42217.0</v>
      </c>
      <c r="E313" s="10" t="s">
        <v>623</v>
      </c>
      <c r="F313" s="10" t="s">
        <v>624</v>
      </c>
      <c r="G313" s="10">
        <v>900.0</v>
      </c>
    </row>
    <row r="314" ht="15.75" customHeight="1">
      <c r="B314" s="10" t="s">
        <v>658</v>
      </c>
      <c r="C314" s="10" t="s">
        <v>618</v>
      </c>
      <c r="D314" s="67">
        <v>42815.0</v>
      </c>
      <c r="E314" s="10" t="s">
        <v>623</v>
      </c>
      <c r="F314" s="10" t="s">
        <v>626</v>
      </c>
      <c r="G314" s="10">
        <v>700.0</v>
      </c>
    </row>
    <row r="315" ht="15.75" customHeight="1">
      <c r="B315" s="10" t="s">
        <v>396</v>
      </c>
      <c r="C315" s="10" t="s">
        <v>618</v>
      </c>
      <c r="D315" s="67">
        <v>42050.0</v>
      </c>
      <c r="E315" s="10" t="s">
        <v>619</v>
      </c>
      <c r="F315" s="10" t="s">
        <v>620</v>
      </c>
      <c r="G315" s="10">
        <v>700.0</v>
      </c>
    </row>
    <row r="316" ht="15.75" customHeight="1">
      <c r="B316" s="10" t="s">
        <v>684</v>
      </c>
      <c r="C316" s="10" t="s">
        <v>629</v>
      </c>
      <c r="D316" s="67">
        <v>42744.0</v>
      </c>
      <c r="E316" s="10" t="s">
        <v>623</v>
      </c>
      <c r="F316" s="10" t="s">
        <v>626</v>
      </c>
      <c r="G316" s="10">
        <v>600.0</v>
      </c>
    </row>
    <row r="317" ht="15.75" customHeight="1">
      <c r="B317" s="10" t="s">
        <v>686</v>
      </c>
      <c r="C317" s="10" t="s">
        <v>618</v>
      </c>
      <c r="D317" s="67">
        <v>42905.0</v>
      </c>
      <c r="E317" s="10" t="s">
        <v>623</v>
      </c>
      <c r="F317" s="10" t="s">
        <v>626</v>
      </c>
      <c r="G317" s="10">
        <v>600.0</v>
      </c>
    </row>
    <row r="318" ht="15.75" customHeight="1">
      <c r="B318" s="10" t="s">
        <v>688</v>
      </c>
      <c r="C318" s="10" t="s">
        <v>622</v>
      </c>
      <c r="D318" s="67">
        <v>42611.0</v>
      </c>
      <c r="E318" s="10" t="s">
        <v>623</v>
      </c>
      <c r="F318" s="10" t="s">
        <v>624</v>
      </c>
      <c r="G318" s="10">
        <v>600.0</v>
      </c>
    </row>
    <row r="319" ht="15.75" customHeight="1">
      <c r="B319" s="10" t="s">
        <v>690</v>
      </c>
      <c r="C319" s="10" t="s">
        <v>629</v>
      </c>
      <c r="D319" s="67">
        <v>42488.0</v>
      </c>
      <c r="E319" s="10" t="s">
        <v>623</v>
      </c>
      <c r="F319" s="10" t="s">
        <v>620</v>
      </c>
      <c r="G319" s="10">
        <v>600.0</v>
      </c>
    </row>
    <row r="320" ht="15.75" customHeight="1">
      <c r="B320" s="10" t="s">
        <v>696</v>
      </c>
      <c r="C320" s="10" t="s">
        <v>618</v>
      </c>
      <c r="D320" s="67">
        <v>43142.0</v>
      </c>
      <c r="E320" s="10" t="s">
        <v>619</v>
      </c>
      <c r="F320" s="10" t="s">
        <v>626</v>
      </c>
      <c r="G320" s="10">
        <v>500.0</v>
      </c>
    </row>
    <row r="321" ht="15.75" customHeight="1">
      <c r="B321" s="10" t="s">
        <v>927</v>
      </c>
      <c r="C321" s="10" t="s">
        <v>622</v>
      </c>
      <c r="D321" s="67">
        <v>42561.0</v>
      </c>
      <c r="E321" s="10" t="s">
        <v>619</v>
      </c>
      <c r="F321" s="10" t="s">
        <v>624</v>
      </c>
      <c r="G321" s="10">
        <v>500.0</v>
      </c>
    </row>
    <row r="322" ht="15.75" customHeight="1">
      <c r="B322" s="10" t="s">
        <v>700</v>
      </c>
      <c r="C322" s="10" t="s">
        <v>474</v>
      </c>
      <c r="D322" s="67">
        <v>42962.0</v>
      </c>
      <c r="E322" s="10" t="s">
        <v>619</v>
      </c>
      <c r="F322" s="10" t="s">
        <v>624</v>
      </c>
      <c r="G322" s="10">
        <v>400.0</v>
      </c>
    </row>
    <row r="323" ht="15.75" customHeight="1">
      <c r="B323" s="10" t="s">
        <v>698</v>
      </c>
      <c r="C323" s="10" t="s">
        <v>474</v>
      </c>
      <c r="D323" s="67">
        <v>43064.0</v>
      </c>
      <c r="E323" s="10" t="s">
        <v>619</v>
      </c>
      <c r="F323" s="10" t="s">
        <v>626</v>
      </c>
      <c r="G323" s="10">
        <v>400.0</v>
      </c>
    </row>
    <row r="324" ht="15.75" customHeight="1">
      <c r="B324" s="10" t="s">
        <v>704</v>
      </c>
      <c r="C324" s="10" t="s">
        <v>629</v>
      </c>
      <c r="D324" s="67">
        <v>42036.0</v>
      </c>
      <c r="E324" s="10" t="s">
        <v>623</v>
      </c>
      <c r="F324" s="10" t="s">
        <v>620</v>
      </c>
      <c r="G324" s="10">
        <v>400.0</v>
      </c>
    </row>
    <row r="325" ht="15.75" customHeight="1">
      <c r="B325" s="10" t="s">
        <v>717</v>
      </c>
      <c r="C325" s="10" t="s">
        <v>474</v>
      </c>
      <c r="D325" s="67">
        <v>42510.0</v>
      </c>
      <c r="E325" s="10" t="s">
        <v>619</v>
      </c>
      <c r="F325" s="10" t="s">
        <v>620</v>
      </c>
      <c r="G325" s="10">
        <v>1500.0</v>
      </c>
    </row>
    <row r="326" ht="15.75" customHeight="1">
      <c r="B326" s="10" t="s">
        <v>713</v>
      </c>
      <c r="C326" s="10" t="s">
        <v>622</v>
      </c>
      <c r="D326" s="67">
        <v>42687.0</v>
      </c>
      <c r="E326" s="10" t="s">
        <v>623</v>
      </c>
      <c r="F326" s="10" t="s">
        <v>624</v>
      </c>
      <c r="G326" s="10">
        <v>1200.0</v>
      </c>
    </row>
    <row r="327" ht="15.75" customHeight="1">
      <c r="B327" s="10" t="s">
        <v>715</v>
      </c>
      <c r="C327" s="10" t="s">
        <v>474</v>
      </c>
      <c r="D327" s="67">
        <v>43051.0</v>
      </c>
      <c r="E327" s="10" t="s">
        <v>619</v>
      </c>
      <c r="F327" s="10" t="s">
        <v>620</v>
      </c>
      <c r="G327" s="10">
        <v>1000.0</v>
      </c>
    </row>
    <row r="328" ht="15.75" customHeight="1">
      <c r="B328" s="10" t="s">
        <v>719</v>
      </c>
      <c r="C328" s="10" t="s">
        <v>629</v>
      </c>
      <c r="D328" s="67">
        <v>42786.0</v>
      </c>
      <c r="E328" s="10" t="s">
        <v>623</v>
      </c>
      <c r="F328" s="10" t="s">
        <v>624</v>
      </c>
      <c r="G328" s="10">
        <v>900.0</v>
      </c>
    </row>
    <row r="329" ht="15.75" customHeight="1">
      <c r="B329" s="10" t="s">
        <v>725</v>
      </c>
      <c r="C329" s="10" t="s">
        <v>618</v>
      </c>
      <c r="D329" s="67">
        <v>43050.0</v>
      </c>
      <c r="E329" s="10" t="s">
        <v>623</v>
      </c>
      <c r="F329" s="10" t="s">
        <v>626</v>
      </c>
      <c r="G329" s="10">
        <v>700.0</v>
      </c>
    </row>
    <row r="330" ht="15.75" customHeight="1">
      <c r="B330" s="10" t="s">
        <v>350</v>
      </c>
      <c r="C330" s="10" t="s">
        <v>618</v>
      </c>
      <c r="D330" s="67">
        <v>42082.0</v>
      </c>
      <c r="E330" s="10" t="s">
        <v>619</v>
      </c>
      <c r="F330" s="10" t="s">
        <v>620</v>
      </c>
      <c r="G330" s="10">
        <v>700.0</v>
      </c>
    </row>
    <row r="331" ht="15.75" customHeight="1">
      <c r="B331" s="10" t="s">
        <v>732</v>
      </c>
      <c r="C331" s="10" t="s">
        <v>629</v>
      </c>
      <c r="D331" s="67">
        <v>42674.0</v>
      </c>
      <c r="E331" s="10" t="s">
        <v>623</v>
      </c>
      <c r="F331" s="10" t="s">
        <v>626</v>
      </c>
      <c r="G331" s="10">
        <v>600.0</v>
      </c>
    </row>
    <row r="332" ht="15.75" customHeight="1">
      <c r="B332" s="10" t="s">
        <v>738</v>
      </c>
      <c r="C332" s="10" t="s">
        <v>618</v>
      </c>
      <c r="D332" s="67">
        <v>42250.0</v>
      </c>
      <c r="E332" s="10" t="s">
        <v>623</v>
      </c>
      <c r="F332" s="10" t="s">
        <v>626</v>
      </c>
      <c r="G332" s="10">
        <v>600.0</v>
      </c>
    </row>
    <row r="333" ht="15.75" customHeight="1">
      <c r="B333" s="10" t="s">
        <v>734</v>
      </c>
      <c r="C333" s="10" t="s">
        <v>622</v>
      </c>
      <c r="D333" s="67">
        <v>42479.0</v>
      </c>
      <c r="E333" s="10" t="s">
        <v>623</v>
      </c>
      <c r="F333" s="10" t="s">
        <v>624</v>
      </c>
      <c r="G333" s="10">
        <v>600.0</v>
      </c>
    </row>
    <row r="334" ht="15.75" customHeight="1">
      <c r="B334" s="10" t="s">
        <v>736</v>
      </c>
      <c r="C334" s="10" t="s">
        <v>629</v>
      </c>
      <c r="D334" s="67">
        <v>42213.0</v>
      </c>
      <c r="E334" s="10" t="s">
        <v>623</v>
      </c>
      <c r="F334" s="10" t="s">
        <v>620</v>
      </c>
      <c r="G334" s="10">
        <v>600.0</v>
      </c>
    </row>
    <row r="335" ht="15.75" customHeight="1">
      <c r="B335" s="10" t="s">
        <v>926</v>
      </c>
      <c r="C335" s="10" t="s">
        <v>618</v>
      </c>
      <c r="D335" s="67">
        <v>42691.0</v>
      </c>
      <c r="E335" s="10" t="s">
        <v>619</v>
      </c>
      <c r="F335" s="10" t="s">
        <v>626</v>
      </c>
      <c r="G335" s="10">
        <v>500.0</v>
      </c>
    </row>
    <row r="336" ht="15.75" customHeight="1">
      <c r="B336" s="10" t="s">
        <v>744</v>
      </c>
      <c r="C336" s="10" t="s">
        <v>622</v>
      </c>
      <c r="D336" s="67">
        <v>42161.0</v>
      </c>
      <c r="E336" s="10" t="s">
        <v>619</v>
      </c>
      <c r="F336" s="10" t="s">
        <v>624</v>
      </c>
      <c r="G336" s="10">
        <v>500.0</v>
      </c>
    </row>
    <row r="337" ht="15.75" customHeight="1">
      <c r="B337" s="10" t="s">
        <v>662</v>
      </c>
      <c r="C337" s="10" t="s">
        <v>474</v>
      </c>
      <c r="D337" s="67">
        <v>42890.0</v>
      </c>
      <c r="E337" s="10" t="s">
        <v>619</v>
      </c>
      <c r="F337" s="10" t="s">
        <v>624</v>
      </c>
      <c r="G337" s="10">
        <v>400.0</v>
      </c>
    </row>
    <row r="338" ht="15.75" customHeight="1">
      <c r="B338" s="10" t="s">
        <v>929</v>
      </c>
      <c r="C338" s="10" t="s">
        <v>474</v>
      </c>
      <c r="D338" s="67">
        <v>42553.0</v>
      </c>
      <c r="E338" s="10" t="s">
        <v>619</v>
      </c>
      <c r="F338" s="10" t="s">
        <v>626</v>
      </c>
      <c r="G338" s="10">
        <v>400.0</v>
      </c>
    </row>
    <row r="339" ht="15.75" customHeight="1">
      <c r="B339" s="10" t="s">
        <v>692</v>
      </c>
      <c r="C339" s="10" t="s">
        <v>629</v>
      </c>
      <c r="D339" s="67">
        <v>43029.0</v>
      </c>
      <c r="E339" s="10" t="s">
        <v>623</v>
      </c>
      <c r="F339" s="10" t="s">
        <v>620</v>
      </c>
      <c r="G339" s="10">
        <v>400.0</v>
      </c>
    </row>
    <row r="340" ht="15.75" customHeight="1">
      <c r="B340" s="10" t="s">
        <v>742</v>
      </c>
      <c r="C340" s="10" t="s">
        <v>474</v>
      </c>
      <c r="D340" s="67">
        <v>42428.0</v>
      </c>
      <c r="E340" s="10" t="s">
        <v>619</v>
      </c>
      <c r="F340" s="10" t="s">
        <v>620</v>
      </c>
      <c r="G340" s="10">
        <v>1500.0</v>
      </c>
    </row>
    <row r="341" ht="15.75" customHeight="1">
      <c r="B341" s="10" t="s">
        <v>748</v>
      </c>
      <c r="C341" s="10" t="s">
        <v>622</v>
      </c>
      <c r="D341" s="67">
        <v>42305.0</v>
      </c>
      <c r="E341" s="10" t="s">
        <v>623</v>
      </c>
      <c r="F341" s="10" t="s">
        <v>624</v>
      </c>
      <c r="G341" s="10">
        <v>1200.0</v>
      </c>
    </row>
    <row r="342" ht="15.75" customHeight="1">
      <c r="B342" s="10" t="s">
        <v>752</v>
      </c>
      <c r="C342" s="10" t="s">
        <v>474</v>
      </c>
      <c r="D342" s="67">
        <v>42238.0</v>
      </c>
      <c r="E342" s="10" t="s">
        <v>619</v>
      </c>
      <c r="F342" s="10" t="s">
        <v>620</v>
      </c>
      <c r="G342" s="10">
        <v>1000.0</v>
      </c>
    </row>
    <row r="343" ht="15.75" customHeight="1">
      <c r="B343" s="10" t="s">
        <v>750</v>
      </c>
      <c r="C343" s="10" t="s">
        <v>629</v>
      </c>
      <c r="D343" s="67">
        <v>43052.0</v>
      </c>
      <c r="E343" s="10" t="s">
        <v>623</v>
      </c>
      <c r="F343" s="10" t="s">
        <v>624</v>
      </c>
      <c r="G343" s="10">
        <v>900.0</v>
      </c>
    </row>
    <row r="344" ht="15.75" customHeight="1">
      <c r="B344" s="10" t="s">
        <v>244</v>
      </c>
      <c r="C344" s="10" t="s">
        <v>618</v>
      </c>
      <c r="D344" s="67">
        <v>42421.0</v>
      </c>
      <c r="E344" s="10" t="s">
        <v>623</v>
      </c>
      <c r="F344" s="10" t="s">
        <v>626</v>
      </c>
      <c r="G344" s="10">
        <v>700.0</v>
      </c>
    </row>
    <row r="345" ht="15.75" customHeight="1">
      <c r="B345" s="10" t="s">
        <v>775</v>
      </c>
      <c r="C345" s="10" t="s">
        <v>618</v>
      </c>
      <c r="D345" s="67">
        <v>42265.0</v>
      </c>
      <c r="E345" s="10" t="s">
        <v>619</v>
      </c>
      <c r="F345" s="10" t="s">
        <v>620</v>
      </c>
      <c r="G345" s="10">
        <v>700.0</v>
      </c>
    </row>
    <row r="346" ht="15.75" customHeight="1">
      <c r="B346" s="10" t="s">
        <v>777</v>
      </c>
      <c r="C346" s="10" t="s">
        <v>629</v>
      </c>
      <c r="D346" s="67">
        <v>42242.0</v>
      </c>
      <c r="E346" s="10" t="s">
        <v>623</v>
      </c>
      <c r="F346" s="10" t="s">
        <v>626</v>
      </c>
      <c r="G346" s="10">
        <v>600.0</v>
      </c>
    </row>
    <row r="347" ht="15.75" customHeight="1">
      <c r="B347" s="10" t="s">
        <v>783</v>
      </c>
      <c r="C347" s="10" t="s">
        <v>618</v>
      </c>
      <c r="D347" s="67">
        <v>43042.0</v>
      </c>
      <c r="E347" s="10" t="s">
        <v>623</v>
      </c>
      <c r="F347" s="10" t="s">
        <v>626</v>
      </c>
      <c r="G347" s="10">
        <v>600.0</v>
      </c>
    </row>
    <row r="348" ht="15.75" customHeight="1">
      <c r="B348" s="10" t="s">
        <v>785</v>
      </c>
      <c r="C348" s="10" t="s">
        <v>622</v>
      </c>
      <c r="D348" s="67">
        <v>42902.0</v>
      </c>
      <c r="E348" s="10" t="s">
        <v>623</v>
      </c>
      <c r="F348" s="10" t="s">
        <v>624</v>
      </c>
      <c r="G348" s="10">
        <v>600.0</v>
      </c>
    </row>
    <row r="349" ht="15.75" customHeight="1">
      <c r="B349" s="10" t="s">
        <v>789</v>
      </c>
      <c r="C349" s="10" t="s">
        <v>629</v>
      </c>
      <c r="D349" s="67">
        <v>42851.0</v>
      </c>
      <c r="E349" s="10" t="s">
        <v>623</v>
      </c>
      <c r="F349" s="10" t="s">
        <v>620</v>
      </c>
      <c r="G349" s="10">
        <v>600.0</v>
      </c>
    </row>
    <row r="350" ht="15.75" customHeight="1">
      <c r="B350" s="10" t="s">
        <v>787</v>
      </c>
      <c r="C350" s="10" t="s">
        <v>618</v>
      </c>
      <c r="D350" s="67">
        <v>42510.0</v>
      </c>
      <c r="E350" s="10" t="s">
        <v>619</v>
      </c>
      <c r="F350" s="10" t="s">
        <v>626</v>
      </c>
      <c r="G350" s="10">
        <v>500.0</v>
      </c>
    </row>
    <row r="351" ht="15.75" customHeight="1">
      <c r="B351" s="10" t="s">
        <v>791</v>
      </c>
      <c r="C351" s="10" t="s">
        <v>622</v>
      </c>
      <c r="D351" s="67">
        <v>42849.0</v>
      </c>
      <c r="E351" s="10" t="s">
        <v>619</v>
      </c>
      <c r="F351" s="10" t="s">
        <v>624</v>
      </c>
      <c r="G351" s="10">
        <v>500.0</v>
      </c>
    </row>
    <row r="352" ht="15.75" customHeight="1">
      <c r="B352" s="10" t="s">
        <v>801</v>
      </c>
      <c r="C352" s="10" t="s">
        <v>474</v>
      </c>
      <c r="D352" s="67">
        <v>43026.0</v>
      </c>
      <c r="E352" s="10" t="s">
        <v>619</v>
      </c>
      <c r="F352" s="10" t="s">
        <v>624</v>
      </c>
      <c r="G352" s="10">
        <v>400.0</v>
      </c>
    </row>
    <row r="353" ht="15.75" customHeight="1">
      <c r="B353" s="10" t="s">
        <v>175</v>
      </c>
      <c r="C353" s="10" t="s">
        <v>474</v>
      </c>
      <c r="D353" s="67">
        <v>42015.0</v>
      </c>
      <c r="E353" s="10" t="s">
        <v>619</v>
      </c>
      <c r="F353" s="10" t="s">
        <v>626</v>
      </c>
      <c r="G353" s="10">
        <v>400.0</v>
      </c>
    </row>
    <row r="354" ht="15.75" customHeight="1">
      <c r="B354" s="10" t="s">
        <v>816</v>
      </c>
      <c r="C354" s="10" t="s">
        <v>629</v>
      </c>
      <c r="D354" s="67">
        <v>42925.0</v>
      </c>
      <c r="E354" s="10" t="s">
        <v>623</v>
      </c>
      <c r="F354" s="10" t="s">
        <v>620</v>
      </c>
      <c r="G354" s="10">
        <v>400.0</v>
      </c>
    </row>
    <row r="355" ht="15.75" customHeight="1">
      <c r="B355" s="10" t="s">
        <v>828</v>
      </c>
      <c r="C355" s="10" t="s">
        <v>474</v>
      </c>
      <c r="D355" s="67">
        <v>42474.0</v>
      </c>
      <c r="E355" s="10" t="s">
        <v>619</v>
      </c>
      <c r="F355" s="10" t="s">
        <v>620</v>
      </c>
      <c r="G355" s="10">
        <v>1500.0</v>
      </c>
    </row>
    <row r="356" ht="15.75" customHeight="1">
      <c r="B356" s="10" t="s">
        <v>820</v>
      </c>
      <c r="C356" s="10" t="s">
        <v>622</v>
      </c>
      <c r="D356" s="67">
        <v>42549.0</v>
      </c>
      <c r="E356" s="10" t="s">
        <v>623</v>
      </c>
      <c r="F356" s="10" t="s">
        <v>624</v>
      </c>
      <c r="G356" s="10">
        <v>1200.0</v>
      </c>
    </row>
    <row r="357" ht="15.75" customHeight="1">
      <c r="B357" s="10" t="s">
        <v>822</v>
      </c>
      <c r="C357" s="10" t="s">
        <v>474</v>
      </c>
      <c r="D357" s="67">
        <v>42180.0</v>
      </c>
      <c r="E357" s="10" t="s">
        <v>619</v>
      </c>
      <c r="F357" s="10" t="s">
        <v>620</v>
      </c>
      <c r="G357" s="10">
        <v>1000.0</v>
      </c>
    </row>
    <row r="358" ht="15.75" customHeight="1">
      <c r="B358" s="10" t="s">
        <v>422</v>
      </c>
      <c r="C358" s="10" t="s">
        <v>629</v>
      </c>
      <c r="D358" s="67">
        <v>42555.0</v>
      </c>
      <c r="E358" s="10" t="s">
        <v>623</v>
      </c>
      <c r="F358" s="10" t="s">
        <v>624</v>
      </c>
      <c r="G358" s="10">
        <v>900.0</v>
      </c>
    </row>
    <row r="359" ht="15.75" customHeight="1">
      <c r="B359" s="10" t="s">
        <v>187</v>
      </c>
      <c r="C359" s="10" t="s">
        <v>618</v>
      </c>
      <c r="D359" s="67">
        <v>43122.0</v>
      </c>
      <c r="E359" s="10" t="s">
        <v>623</v>
      </c>
      <c r="F359" s="10" t="s">
        <v>626</v>
      </c>
      <c r="G359" s="10">
        <v>700.0</v>
      </c>
    </row>
    <row r="360" ht="15.75" customHeight="1">
      <c r="B360" s="10" t="s">
        <v>187</v>
      </c>
      <c r="C360" s="10" t="s">
        <v>618</v>
      </c>
      <c r="D360" s="67">
        <v>42061.0</v>
      </c>
      <c r="E360" s="10" t="s">
        <v>619</v>
      </c>
      <c r="F360" s="10" t="s">
        <v>620</v>
      </c>
      <c r="G360" s="10">
        <v>700.0</v>
      </c>
    </row>
    <row r="361" ht="15.75" customHeight="1">
      <c r="B361" s="10" t="s">
        <v>422</v>
      </c>
      <c r="C361" s="10" t="s">
        <v>629</v>
      </c>
      <c r="D361" s="67">
        <v>42461.0</v>
      </c>
      <c r="E361" s="10" t="s">
        <v>623</v>
      </c>
      <c r="F361" s="10" t="s">
        <v>626</v>
      </c>
      <c r="G361" s="10">
        <v>600.0</v>
      </c>
    </row>
    <row r="362" ht="15.75" customHeight="1">
      <c r="B362" s="10" t="s">
        <v>637</v>
      </c>
      <c r="C362" s="10" t="s">
        <v>618</v>
      </c>
      <c r="D362" s="67">
        <v>42024.0</v>
      </c>
      <c r="E362" s="10" t="s">
        <v>623</v>
      </c>
      <c r="F362" s="10" t="s">
        <v>626</v>
      </c>
      <c r="G362" s="10">
        <v>600.0</v>
      </c>
    </row>
    <row r="363" ht="15.75" customHeight="1">
      <c r="B363" s="10" t="s">
        <v>647</v>
      </c>
      <c r="C363" s="10" t="s">
        <v>622</v>
      </c>
      <c r="D363" s="67">
        <v>43112.0</v>
      </c>
      <c r="E363" s="10" t="s">
        <v>623</v>
      </c>
      <c r="F363" s="10" t="s">
        <v>624</v>
      </c>
      <c r="G363" s="10">
        <v>600.0</v>
      </c>
    </row>
    <row r="364" ht="15.75" customHeight="1">
      <c r="B364" s="10" t="s">
        <v>637</v>
      </c>
      <c r="C364" s="10" t="s">
        <v>629</v>
      </c>
      <c r="D364" s="67">
        <v>42027.0</v>
      </c>
      <c r="E364" s="10" t="s">
        <v>623</v>
      </c>
      <c r="F364" s="10" t="s">
        <v>620</v>
      </c>
      <c r="G364" s="10">
        <v>600.0</v>
      </c>
    </row>
    <row r="365" ht="15.75" customHeight="1">
      <c r="B365" s="10" t="s">
        <v>422</v>
      </c>
      <c r="C365" s="10" t="s">
        <v>618</v>
      </c>
      <c r="D365" s="67">
        <v>42385.0</v>
      </c>
      <c r="E365" s="10" t="s">
        <v>619</v>
      </c>
      <c r="F365" s="10" t="s">
        <v>626</v>
      </c>
      <c r="G365" s="10">
        <v>500.0</v>
      </c>
    </row>
    <row r="366" ht="15.75" customHeight="1">
      <c r="B366" s="10" t="s">
        <v>797</v>
      </c>
      <c r="C366" s="10" t="s">
        <v>622</v>
      </c>
      <c r="D366" s="67">
        <v>43121.0</v>
      </c>
      <c r="E366" s="10" t="s">
        <v>619</v>
      </c>
      <c r="F366" s="10" t="s">
        <v>624</v>
      </c>
      <c r="G366" s="10">
        <v>500.0</v>
      </c>
    </row>
    <row r="367" ht="15.75" customHeight="1">
      <c r="B367" s="10" t="s">
        <v>187</v>
      </c>
      <c r="C367" s="10" t="s">
        <v>474</v>
      </c>
      <c r="D367" s="67">
        <v>42369.0</v>
      </c>
      <c r="E367" s="10" t="s">
        <v>619</v>
      </c>
      <c r="F367" s="10" t="s">
        <v>624</v>
      </c>
      <c r="G367" s="10">
        <v>400.0</v>
      </c>
    </row>
    <row r="368" ht="15.75" customHeight="1">
      <c r="B368" s="10" t="s">
        <v>637</v>
      </c>
      <c r="C368" s="10" t="s">
        <v>474</v>
      </c>
      <c r="D368" s="67">
        <v>42187.0</v>
      </c>
      <c r="E368" s="10" t="s">
        <v>619</v>
      </c>
      <c r="F368" s="10" t="s">
        <v>626</v>
      </c>
      <c r="G368" s="10">
        <v>400.0</v>
      </c>
    </row>
    <row r="369" ht="15.75" customHeight="1">
      <c r="B369" s="10" t="s">
        <v>797</v>
      </c>
      <c r="C369" s="10" t="s">
        <v>629</v>
      </c>
      <c r="D369" s="67">
        <v>42611.0</v>
      </c>
      <c r="E369" s="10" t="s">
        <v>623</v>
      </c>
      <c r="F369" s="10" t="s">
        <v>620</v>
      </c>
      <c r="G369" s="10">
        <v>400.0</v>
      </c>
    </row>
    <row r="370" ht="15.75" customHeight="1">
      <c r="B370" s="10" t="s">
        <v>647</v>
      </c>
      <c r="C370" s="10" t="s">
        <v>474</v>
      </c>
      <c r="D370" s="67">
        <v>43124.0</v>
      </c>
      <c r="E370" s="10" t="s">
        <v>619</v>
      </c>
      <c r="F370" s="10" t="s">
        <v>620</v>
      </c>
      <c r="G370" s="10">
        <v>1500.0</v>
      </c>
    </row>
    <row r="371" ht="15.75" customHeight="1">
      <c r="B371" s="10" t="s">
        <v>797</v>
      </c>
      <c r="C371" s="10" t="s">
        <v>622</v>
      </c>
      <c r="D371" s="67">
        <v>42888.0</v>
      </c>
      <c r="E371" s="10" t="s">
        <v>623</v>
      </c>
      <c r="F371" s="10" t="s">
        <v>624</v>
      </c>
      <c r="G371" s="10">
        <v>1200.0</v>
      </c>
    </row>
    <row r="372" ht="15.75" customHeight="1">
      <c r="B372" s="10" t="s">
        <v>187</v>
      </c>
      <c r="C372" s="10" t="s">
        <v>474</v>
      </c>
      <c r="D372" s="67">
        <v>42688.0</v>
      </c>
      <c r="E372" s="10" t="s">
        <v>619</v>
      </c>
      <c r="F372" s="10" t="s">
        <v>620</v>
      </c>
      <c r="G372" s="10">
        <v>1000.0</v>
      </c>
    </row>
    <row r="373" ht="15.75" customHeight="1">
      <c r="B373" s="10" t="s">
        <v>643</v>
      </c>
      <c r="C373" s="10" t="s">
        <v>629</v>
      </c>
      <c r="D373" s="67">
        <v>42481.0</v>
      </c>
      <c r="E373" s="10" t="s">
        <v>623</v>
      </c>
      <c r="F373" s="10" t="s">
        <v>624</v>
      </c>
      <c r="G373" s="10">
        <v>900.0</v>
      </c>
    </row>
    <row r="374" ht="15.75" customHeight="1">
      <c r="B374" s="10" t="s">
        <v>631</v>
      </c>
      <c r="C374" s="10" t="s">
        <v>618</v>
      </c>
      <c r="D374" s="67">
        <v>42138.0</v>
      </c>
      <c r="E374" s="10" t="s">
        <v>623</v>
      </c>
      <c r="F374" s="10" t="s">
        <v>626</v>
      </c>
      <c r="G374" s="10">
        <v>700.0</v>
      </c>
    </row>
    <row r="375" ht="15.75" customHeight="1">
      <c r="B375" s="10" t="s">
        <v>641</v>
      </c>
      <c r="C375" s="10" t="s">
        <v>618</v>
      </c>
      <c r="D375" s="67">
        <v>42774.0</v>
      </c>
      <c r="E375" s="10" t="s">
        <v>619</v>
      </c>
      <c r="F375" s="10" t="s">
        <v>620</v>
      </c>
      <c r="G375" s="10">
        <v>700.0</v>
      </c>
    </row>
    <row r="376" ht="15.75" customHeight="1">
      <c r="B376" s="10" t="s">
        <v>649</v>
      </c>
      <c r="C376" s="10" t="s">
        <v>629</v>
      </c>
      <c r="D376" s="67">
        <v>42789.0</v>
      </c>
      <c r="E376" s="10" t="s">
        <v>623</v>
      </c>
      <c r="F376" s="10" t="s">
        <v>626</v>
      </c>
      <c r="G376" s="10">
        <v>600.0</v>
      </c>
    </row>
    <row r="377" ht="15.75" customHeight="1">
      <c r="B377" s="10" t="s">
        <v>653</v>
      </c>
      <c r="C377" s="10" t="s">
        <v>618</v>
      </c>
      <c r="D377" s="67">
        <v>42187.0</v>
      </c>
      <c r="E377" s="10" t="s">
        <v>623</v>
      </c>
      <c r="F377" s="10" t="s">
        <v>626</v>
      </c>
      <c r="G377" s="10">
        <v>600.0</v>
      </c>
    </row>
    <row r="378" ht="15.75" customHeight="1">
      <c r="B378" s="10" t="s">
        <v>811</v>
      </c>
      <c r="C378" s="10" t="s">
        <v>622</v>
      </c>
      <c r="D378" s="67">
        <v>42798.0</v>
      </c>
      <c r="E378" s="10" t="s">
        <v>623</v>
      </c>
      <c r="F378" s="10" t="s">
        <v>624</v>
      </c>
      <c r="G378" s="10">
        <v>600.0</v>
      </c>
    </row>
    <row r="379" ht="15.75" customHeight="1">
      <c r="B379" s="10" t="s">
        <v>760</v>
      </c>
      <c r="C379" s="10" t="s">
        <v>629</v>
      </c>
      <c r="D379" s="67">
        <v>42372.0</v>
      </c>
      <c r="E379" s="10" t="s">
        <v>623</v>
      </c>
      <c r="F379" s="10" t="s">
        <v>620</v>
      </c>
      <c r="G379" s="10">
        <v>600.0</v>
      </c>
    </row>
    <row r="380" ht="15.75" customHeight="1">
      <c r="B380" s="10" t="s">
        <v>762</v>
      </c>
      <c r="C380" s="10" t="s">
        <v>618</v>
      </c>
      <c r="D380" s="67">
        <v>42273.0</v>
      </c>
      <c r="E380" s="10" t="s">
        <v>619</v>
      </c>
      <c r="F380" s="10" t="s">
        <v>626</v>
      </c>
      <c r="G380" s="10">
        <v>500.0</v>
      </c>
    </row>
    <row r="381" ht="15.75" customHeight="1">
      <c r="B381" s="10" t="s">
        <v>672</v>
      </c>
      <c r="C381" s="10" t="s">
        <v>622</v>
      </c>
      <c r="D381" s="67">
        <v>43025.0</v>
      </c>
      <c r="E381" s="10" t="s">
        <v>619</v>
      </c>
      <c r="F381" s="10" t="s">
        <v>624</v>
      </c>
      <c r="G381" s="10">
        <v>500.0</v>
      </c>
    </row>
    <row r="382" ht="15.75" customHeight="1">
      <c r="B382" s="10" t="s">
        <v>826</v>
      </c>
      <c r="C382" s="10" t="s">
        <v>474</v>
      </c>
      <c r="D382" s="67">
        <v>42908.0</v>
      </c>
      <c r="E382" s="10" t="s">
        <v>619</v>
      </c>
      <c r="F382" s="10" t="s">
        <v>624</v>
      </c>
      <c r="G382" s="10">
        <v>400.0</v>
      </c>
    </row>
    <row r="383" ht="15.75" customHeight="1">
      <c r="B383" s="10" t="s">
        <v>795</v>
      </c>
      <c r="C383" s="10" t="s">
        <v>474</v>
      </c>
      <c r="D383" s="67">
        <v>42388.0</v>
      </c>
      <c r="E383" s="10" t="s">
        <v>619</v>
      </c>
      <c r="F383" s="10" t="s">
        <v>626</v>
      </c>
      <c r="G383" s="10">
        <v>400.0</v>
      </c>
    </row>
    <row r="384" ht="15.75" customHeight="1">
      <c r="B384" s="10" t="s">
        <v>729</v>
      </c>
      <c r="C384" s="10" t="s">
        <v>629</v>
      </c>
      <c r="D384" s="67">
        <v>42898.0</v>
      </c>
      <c r="E384" s="10" t="s">
        <v>623</v>
      </c>
      <c r="F384" s="10" t="s">
        <v>620</v>
      </c>
      <c r="G384" s="10">
        <v>400.0</v>
      </c>
    </row>
    <row r="385" ht="15.75" customHeight="1">
      <c r="B385" s="10" t="s">
        <v>808</v>
      </c>
      <c r="C385" s="10" t="s">
        <v>474</v>
      </c>
      <c r="D385" s="67">
        <v>42163.0</v>
      </c>
      <c r="E385" s="10" t="s">
        <v>619</v>
      </c>
      <c r="F385" s="10" t="s">
        <v>620</v>
      </c>
      <c r="G385" s="10">
        <v>1500.0</v>
      </c>
    </row>
    <row r="386" ht="15.75" customHeight="1">
      <c r="B386" s="10" t="s">
        <v>702</v>
      </c>
      <c r="C386" s="10" t="s">
        <v>622</v>
      </c>
      <c r="D386" s="67">
        <v>42987.0</v>
      </c>
      <c r="E386" s="10" t="s">
        <v>623</v>
      </c>
      <c r="F386" s="10" t="s">
        <v>624</v>
      </c>
      <c r="G386" s="10">
        <v>1200.0</v>
      </c>
    </row>
    <row r="387" ht="15.75" customHeight="1">
      <c r="B387" s="10" t="s">
        <v>824</v>
      </c>
      <c r="C387" s="10" t="s">
        <v>474</v>
      </c>
      <c r="D387" s="67">
        <v>42044.0</v>
      </c>
      <c r="E387" s="10" t="s">
        <v>619</v>
      </c>
      <c r="F387" s="10" t="s">
        <v>620</v>
      </c>
      <c r="G387" s="10">
        <v>1000.0</v>
      </c>
    </row>
    <row r="388" ht="15.75" customHeight="1">
      <c r="B388" s="10" t="s">
        <v>818</v>
      </c>
      <c r="C388" s="10" t="s">
        <v>629</v>
      </c>
      <c r="D388" s="67">
        <v>42654.0</v>
      </c>
      <c r="E388" s="10" t="s">
        <v>623</v>
      </c>
      <c r="F388" s="10" t="s">
        <v>624</v>
      </c>
      <c r="G388" s="10">
        <v>900.0</v>
      </c>
    </row>
    <row r="389" ht="15.75" customHeight="1">
      <c r="B389" s="10" t="s">
        <v>212</v>
      </c>
      <c r="C389" s="10" t="s">
        <v>618</v>
      </c>
      <c r="D389" s="67">
        <v>42142.0</v>
      </c>
      <c r="E389" s="10" t="s">
        <v>623</v>
      </c>
      <c r="F389" s="10" t="s">
        <v>626</v>
      </c>
      <c r="G389" s="10">
        <v>700.0</v>
      </c>
    </row>
    <row r="390" ht="15.75" customHeight="1">
      <c r="B390" s="10" t="s">
        <v>678</v>
      </c>
      <c r="C390" s="10" t="s">
        <v>618</v>
      </c>
      <c r="D390" s="67">
        <v>42122.0</v>
      </c>
      <c r="E390" s="10" t="s">
        <v>619</v>
      </c>
      <c r="F390" s="10" t="s">
        <v>620</v>
      </c>
      <c r="G390" s="10">
        <v>700.0</v>
      </c>
    </row>
    <row r="391" ht="15.75" customHeight="1">
      <c r="B391" s="10" t="s">
        <v>680</v>
      </c>
      <c r="C391" s="10" t="s">
        <v>629</v>
      </c>
      <c r="D391" s="67">
        <v>42383.0</v>
      </c>
      <c r="E391" s="10" t="s">
        <v>623</v>
      </c>
      <c r="F391" s="10" t="s">
        <v>626</v>
      </c>
      <c r="G391" s="10">
        <v>600.0</v>
      </c>
    </row>
    <row r="392" ht="15.75" customHeight="1">
      <c r="B392" s="10" t="s">
        <v>660</v>
      </c>
      <c r="C392" s="10" t="s">
        <v>618</v>
      </c>
      <c r="D392" s="67">
        <v>42079.0</v>
      </c>
      <c r="E392" s="10" t="s">
        <v>623</v>
      </c>
      <c r="F392" s="10" t="s">
        <v>626</v>
      </c>
      <c r="G392" s="10">
        <v>600.0</v>
      </c>
    </row>
    <row r="393" ht="15.75" customHeight="1">
      <c r="B393" s="10" t="s">
        <v>651</v>
      </c>
      <c r="C393" s="10" t="s">
        <v>622</v>
      </c>
      <c r="D393" s="67">
        <v>42490.0</v>
      </c>
      <c r="E393" s="10" t="s">
        <v>623</v>
      </c>
      <c r="F393" s="10" t="s">
        <v>624</v>
      </c>
      <c r="G393" s="10">
        <v>600.0</v>
      </c>
    </row>
    <row r="394" ht="15.75" customHeight="1">
      <c r="B394" s="10" t="s">
        <v>668</v>
      </c>
      <c r="C394" s="10" t="s">
        <v>629</v>
      </c>
      <c r="D394" s="67">
        <v>42367.0</v>
      </c>
      <c r="E394" s="10" t="s">
        <v>623</v>
      </c>
      <c r="F394" s="10" t="s">
        <v>620</v>
      </c>
      <c r="G394" s="10">
        <v>600.0</v>
      </c>
    </row>
    <row r="395" ht="15.75" customHeight="1">
      <c r="B395" s="10" t="s">
        <v>711</v>
      </c>
      <c r="C395" s="10" t="s">
        <v>618</v>
      </c>
      <c r="D395" s="67">
        <v>42874.0</v>
      </c>
      <c r="E395" s="10" t="s">
        <v>619</v>
      </c>
      <c r="F395" s="10" t="s">
        <v>626</v>
      </c>
      <c r="G395" s="10">
        <v>500.0</v>
      </c>
    </row>
    <row r="396" ht="15.75" customHeight="1">
      <c r="B396" s="10" t="s">
        <v>723</v>
      </c>
      <c r="C396" s="10" t="s">
        <v>622</v>
      </c>
      <c r="D396" s="67">
        <v>42606.0</v>
      </c>
      <c r="E396" s="10" t="s">
        <v>619</v>
      </c>
      <c r="F396" s="10" t="s">
        <v>624</v>
      </c>
      <c r="G396" s="10">
        <v>500.0</v>
      </c>
    </row>
    <row r="397" ht="15.75" customHeight="1">
      <c r="B397" s="10" t="s">
        <v>694</v>
      </c>
      <c r="C397" s="10" t="s">
        <v>474</v>
      </c>
      <c r="D397" s="67">
        <v>42591.0</v>
      </c>
      <c r="E397" s="10" t="s">
        <v>619</v>
      </c>
      <c r="F397" s="10" t="s">
        <v>624</v>
      </c>
      <c r="G397" s="10">
        <v>400.0</v>
      </c>
    </row>
    <row r="398" ht="15.75" customHeight="1">
      <c r="B398" s="10" t="s">
        <v>727</v>
      </c>
      <c r="C398" s="10" t="s">
        <v>474</v>
      </c>
      <c r="D398" s="67">
        <v>42031.0</v>
      </c>
      <c r="E398" s="10" t="s">
        <v>619</v>
      </c>
      <c r="F398" s="10" t="s">
        <v>626</v>
      </c>
      <c r="G398" s="10">
        <v>400.0</v>
      </c>
    </row>
    <row r="399" ht="15.75" customHeight="1">
      <c r="B399" s="10" t="s">
        <v>358</v>
      </c>
      <c r="C399" s="10" t="s">
        <v>629</v>
      </c>
      <c r="D399" s="67">
        <v>42916.0</v>
      </c>
      <c r="E399" s="10" t="s">
        <v>623</v>
      </c>
      <c r="F399" s="10" t="s">
        <v>620</v>
      </c>
      <c r="G399" s="10">
        <v>400.0</v>
      </c>
    </row>
    <row r="400" ht="15.75" customHeight="1">
      <c r="B400" s="10" t="s">
        <v>297</v>
      </c>
      <c r="C400" s="10" t="s">
        <v>474</v>
      </c>
      <c r="D400" s="67">
        <v>42713.0</v>
      </c>
      <c r="E400" s="10" t="s">
        <v>619</v>
      </c>
      <c r="F400" s="10" t="s">
        <v>620</v>
      </c>
      <c r="G400" s="10">
        <v>1500.0</v>
      </c>
    </row>
    <row r="401" ht="15.75" customHeight="1">
      <c r="B401" s="10" t="s">
        <v>645</v>
      </c>
      <c r="C401" s="10" t="s">
        <v>622</v>
      </c>
      <c r="D401" s="67">
        <v>42853.0</v>
      </c>
      <c r="E401" s="10" t="s">
        <v>623</v>
      </c>
      <c r="F401" s="10" t="s">
        <v>624</v>
      </c>
      <c r="G401" s="10">
        <v>1200.0</v>
      </c>
    </row>
    <row r="402" ht="15.75" customHeight="1">
      <c r="B402" s="10" t="s">
        <v>805</v>
      </c>
      <c r="C402" s="10" t="s">
        <v>474</v>
      </c>
      <c r="D402" s="67">
        <v>42882.0</v>
      </c>
      <c r="E402" s="10" t="s">
        <v>619</v>
      </c>
      <c r="F402" s="10" t="s">
        <v>620</v>
      </c>
      <c r="G402" s="10">
        <v>1000.0</v>
      </c>
    </row>
    <row r="403" ht="15.75" customHeight="1">
      <c r="B403" s="10" t="s">
        <v>670</v>
      </c>
      <c r="C403" s="10" t="s">
        <v>629</v>
      </c>
      <c r="D403" s="67">
        <v>42793.0</v>
      </c>
      <c r="E403" s="10" t="s">
        <v>623</v>
      </c>
      <c r="F403" s="10" t="s">
        <v>624</v>
      </c>
      <c r="G403" s="10">
        <v>900.0</v>
      </c>
    </row>
    <row r="404" ht="15.75" customHeight="1">
      <c r="B404" s="10" t="s">
        <v>799</v>
      </c>
      <c r="C404" s="10" t="s">
        <v>618</v>
      </c>
      <c r="D404" s="67">
        <v>42314.0</v>
      </c>
      <c r="E404" s="10" t="s">
        <v>623</v>
      </c>
      <c r="F404" s="10" t="s">
        <v>626</v>
      </c>
      <c r="G404" s="10">
        <v>700.0</v>
      </c>
    </row>
    <row r="405" ht="15.75" customHeight="1">
      <c r="B405" s="10" t="s">
        <v>639</v>
      </c>
      <c r="C405" s="10" t="s">
        <v>618</v>
      </c>
      <c r="D405" s="67">
        <v>43031.0</v>
      </c>
      <c r="E405" s="10" t="s">
        <v>619</v>
      </c>
      <c r="F405" s="10" t="s">
        <v>620</v>
      </c>
      <c r="G405" s="10">
        <v>700.0</v>
      </c>
    </row>
    <row r="406" ht="15.75" customHeight="1">
      <c r="B406" s="10" t="s">
        <v>772</v>
      </c>
      <c r="C406" s="10" t="s">
        <v>629</v>
      </c>
      <c r="D406" s="67">
        <v>42540.0</v>
      </c>
      <c r="E406" s="10" t="s">
        <v>623</v>
      </c>
      <c r="F406" s="10" t="s">
        <v>626</v>
      </c>
      <c r="G406" s="10">
        <v>600.0</v>
      </c>
    </row>
    <row r="407" ht="15.75" customHeight="1">
      <c r="B407" s="10" t="s">
        <v>766</v>
      </c>
      <c r="C407" s="10" t="s">
        <v>618</v>
      </c>
      <c r="D407" s="67">
        <v>42773.0</v>
      </c>
      <c r="E407" s="10" t="s">
        <v>623</v>
      </c>
      <c r="F407" s="10" t="s">
        <v>626</v>
      </c>
      <c r="G407" s="10">
        <v>600.0</v>
      </c>
    </row>
    <row r="408" ht="15.75" customHeight="1">
      <c r="B408" s="10" t="s">
        <v>617</v>
      </c>
      <c r="C408" s="10" t="s">
        <v>622</v>
      </c>
      <c r="D408" s="67">
        <v>42934.0</v>
      </c>
      <c r="E408" s="10" t="s">
        <v>623</v>
      </c>
      <c r="F408" s="10" t="s">
        <v>624</v>
      </c>
      <c r="G408" s="10">
        <v>600.0</v>
      </c>
    </row>
    <row r="409" ht="15.75" customHeight="1">
      <c r="B409" s="10" t="s">
        <v>628</v>
      </c>
      <c r="C409" s="10" t="s">
        <v>629</v>
      </c>
      <c r="D409" s="67">
        <v>42926.0</v>
      </c>
      <c r="E409" s="10" t="s">
        <v>623</v>
      </c>
      <c r="F409" s="10" t="s">
        <v>620</v>
      </c>
      <c r="G409" s="10">
        <v>600.0</v>
      </c>
    </row>
    <row r="410" ht="15.75" customHeight="1">
      <c r="B410" s="10" t="s">
        <v>756</v>
      </c>
      <c r="C410" s="10" t="s">
        <v>618</v>
      </c>
      <c r="D410" s="67">
        <v>42594.0</v>
      </c>
      <c r="E410" s="10" t="s">
        <v>619</v>
      </c>
      <c r="F410" s="10" t="s">
        <v>626</v>
      </c>
      <c r="G410" s="10">
        <v>500.0</v>
      </c>
    </row>
    <row r="411" ht="15.75" customHeight="1">
      <c r="B411" s="10" t="s">
        <v>754</v>
      </c>
      <c r="C411" s="10" t="s">
        <v>622</v>
      </c>
      <c r="D411" s="67">
        <v>42313.0</v>
      </c>
      <c r="E411" s="10" t="s">
        <v>619</v>
      </c>
      <c r="F411" s="10" t="s">
        <v>624</v>
      </c>
      <c r="G411" s="10">
        <v>500.0</v>
      </c>
    </row>
    <row r="412" ht="15.75" customHeight="1">
      <c r="B412" s="10" t="s">
        <v>758</v>
      </c>
      <c r="C412" s="10" t="s">
        <v>474</v>
      </c>
      <c r="D412" s="67">
        <v>42225.0</v>
      </c>
      <c r="E412" s="10" t="s">
        <v>619</v>
      </c>
      <c r="F412" s="10" t="s">
        <v>624</v>
      </c>
      <c r="G412" s="10">
        <v>400.0</v>
      </c>
    </row>
    <row r="413" ht="15.75" customHeight="1">
      <c r="B413" s="10" t="s">
        <v>779</v>
      </c>
      <c r="C413" s="10" t="s">
        <v>474</v>
      </c>
      <c r="D413" s="67">
        <v>42796.0</v>
      </c>
      <c r="E413" s="10" t="s">
        <v>619</v>
      </c>
      <c r="F413" s="10" t="s">
        <v>626</v>
      </c>
      <c r="G413" s="10">
        <v>400.0</v>
      </c>
    </row>
    <row r="414" ht="15.75" customHeight="1">
      <c r="B414" s="10" t="s">
        <v>781</v>
      </c>
      <c r="C414" s="10" t="s">
        <v>629</v>
      </c>
      <c r="D414" s="67">
        <v>42221.0</v>
      </c>
      <c r="E414" s="10" t="s">
        <v>623</v>
      </c>
      <c r="F414" s="10" t="s">
        <v>620</v>
      </c>
      <c r="G414" s="10">
        <v>400.0</v>
      </c>
    </row>
    <row r="415" ht="15.75" customHeight="1">
      <c r="B415" s="10" t="s">
        <v>793</v>
      </c>
      <c r="C415" s="10" t="s">
        <v>474</v>
      </c>
      <c r="D415" s="67">
        <v>42063.0</v>
      </c>
      <c r="E415" s="10" t="s">
        <v>619</v>
      </c>
      <c r="F415" s="10" t="s">
        <v>620</v>
      </c>
      <c r="G415" s="10">
        <v>1500.0</v>
      </c>
    </row>
    <row r="416" ht="15.75" customHeight="1">
      <c r="B416" s="10" t="s">
        <v>721</v>
      </c>
      <c r="C416" s="10" t="s">
        <v>622</v>
      </c>
      <c r="D416" s="67">
        <v>42746.0</v>
      </c>
      <c r="E416" s="10" t="s">
        <v>623</v>
      </c>
      <c r="F416" s="10" t="s">
        <v>624</v>
      </c>
      <c r="G416" s="10">
        <v>1200.0</v>
      </c>
    </row>
    <row r="417" ht="15.75" customHeight="1">
      <c r="B417" s="10" t="s">
        <v>633</v>
      </c>
      <c r="C417" s="10" t="s">
        <v>474</v>
      </c>
      <c r="D417" s="67">
        <v>42013.0</v>
      </c>
      <c r="E417" s="10" t="s">
        <v>619</v>
      </c>
      <c r="F417" s="10" t="s">
        <v>620</v>
      </c>
      <c r="G417" s="10">
        <v>1000.0</v>
      </c>
    </row>
    <row r="418" ht="15.75" customHeight="1">
      <c r="B418" s="10" t="s">
        <v>635</v>
      </c>
      <c r="C418" s="10" t="s">
        <v>629</v>
      </c>
      <c r="D418" s="67">
        <v>42615.0</v>
      </c>
      <c r="E418" s="10" t="s">
        <v>623</v>
      </c>
      <c r="F418" s="10" t="s">
        <v>624</v>
      </c>
      <c r="G418" s="10">
        <v>900.0</v>
      </c>
    </row>
    <row r="419" ht="15.75" customHeight="1">
      <c r="B419" s="10" t="s">
        <v>655</v>
      </c>
      <c r="C419" s="10" t="s">
        <v>618</v>
      </c>
      <c r="D419" s="67">
        <v>42730.0</v>
      </c>
      <c r="E419" s="10" t="s">
        <v>623</v>
      </c>
      <c r="F419" s="10" t="s">
        <v>626</v>
      </c>
      <c r="G419" s="10">
        <v>700.0</v>
      </c>
    </row>
    <row r="420" ht="15.75" customHeight="1">
      <c r="B420" s="10" t="s">
        <v>803</v>
      </c>
      <c r="C420" s="10" t="s">
        <v>618</v>
      </c>
      <c r="D420" s="67">
        <v>42803.0</v>
      </c>
      <c r="E420" s="10" t="s">
        <v>619</v>
      </c>
      <c r="F420" s="10" t="s">
        <v>620</v>
      </c>
      <c r="G420" s="10">
        <v>700.0</v>
      </c>
    </row>
    <row r="421" ht="15.75" customHeight="1">
      <c r="B421" s="10" t="s">
        <v>676</v>
      </c>
      <c r="C421" s="10" t="s">
        <v>629</v>
      </c>
      <c r="D421" s="67">
        <v>42876.0</v>
      </c>
      <c r="E421" s="10" t="s">
        <v>623</v>
      </c>
      <c r="F421" s="10" t="s">
        <v>626</v>
      </c>
      <c r="G421" s="10">
        <v>600.0</v>
      </c>
    </row>
    <row r="422" ht="15.75" customHeight="1">
      <c r="B422" s="10" t="s">
        <v>232</v>
      </c>
      <c r="C422" s="10" t="s">
        <v>618</v>
      </c>
      <c r="D422" s="67">
        <v>42973.0</v>
      </c>
      <c r="E422" s="10" t="s">
        <v>623</v>
      </c>
      <c r="F422" s="10" t="s">
        <v>626</v>
      </c>
      <c r="G422" s="10">
        <v>600.0</v>
      </c>
    </row>
    <row r="423" ht="15.75" customHeight="1">
      <c r="B423" s="10" t="s">
        <v>664</v>
      </c>
      <c r="C423" s="10" t="s">
        <v>622</v>
      </c>
      <c r="D423" s="67">
        <v>42292.0</v>
      </c>
      <c r="E423" s="10" t="s">
        <v>623</v>
      </c>
      <c r="F423" s="10" t="s">
        <v>624</v>
      </c>
      <c r="G423" s="10">
        <v>600.0</v>
      </c>
    </row>
    <row r="424" ht="15.75" customHeight="1">
      <c r="B424" s="10" t="s">
        <v>928</v>
      </c>
      <c r="C424" s="10" t="s">
        <v>629</v>
      </c>
      <c r="D424" s="67">
        <v>42277.0</v>
      </c>
      <c r="E424" s="10" t="s">
        <v>623</v>
      </c>
      <c r="F424" s="10" t="s">
        <v>620</v>
      </c>
      <c r="G424" s="10">
        <v>600.0</v>
      </c>
    </row>
    <row r="425" ht="15.75" customHeight="1">
      <c r="B425" s="10" t="s">
        <v>706</v>
      </c>
      <c r="C425" s="10" t="s">
        <v>618</v>
      </c>
      <c r="D425" s="67">
        <v>42026.0</v>
      </c>
      <c r="E425" s="10" t="s">
        <v>619</v>
      </c>
      <c r="F425" s="10" t="s">
        <v>626</v>
      </c>
      <c r="G425" s="10">
        <v>500.0</v>
      </c>
    </row>
    <row r="426" ht="15.75" customHeight="1">
      <c r="B426" s="10" t="s">
        <v>666</v>
      </c>
      <c r="C426" s="10" t="s">
        <v>622</v>
      </c>
      <c r="D426" s="67">
        <v>43111.0</v>
      </c>
      <c r="E426" s="10" t="s">
        <v>619</v>
      </c>
      <c r="F426" s="10" t="s">
        <v>624</v>
      </c>
      <c r="G426" s="10">
        <v>500.0</v>
      </c>
    </row>
    <row r="427" ht="15.75" customHeight="1">
      <c r="B427" s="10" t="s">
        <v>674</v>
      </c>
      <c r="C427" s="10" t="s">
        <v>474</v>
      </c>
      <c r="D427" s="67">
        <v>42972.0</v>
      </c>
      <c r="E427" s="10" t="s">
        <v>619</v>
      </c>
      <c r="F427" s="10" t="s">
        <v>624</v>
      </c>
      <c r="G427" s="10">
        <v>400.0</v>
      </c>
    </row>
    <row r="428" ht="15.75" customHeight="1">
      <c r="B428" s="10" t="s">
        <v>768</v>
      </c>
      <c r="C428" s="10" t="s">
        <v>474</v>
      </c>
      <c r="D428" s="67">
        <v>42029.0</v>
      </c>
      <c r="E428" s="10" t="s">
        <v>619</v>
      </c>
      <c r="F428" s="10" t="s">
        <v>626</v>
      </c>
      <c r="G428" s="10">
        <v>400.0</v>
      </c>
    </row>
    <row r="429" ht="15.75" customHeight="1">
      <c r="B429" s="10" t="s">
        <v>770</v>
      </c>
      <c r="C429" s="10" t="s">
        <v>629</v>
      </c>
      <c r="D429" s="67">
        <v>42510.0</v>
      </c>
      <c r="E429" s="10" t="s">
        <v>623</v>
      </c>
      <c r="F429" s="10" t="s">
        <v>620</v>
      </c>
      <c r="G429" s="10">
        <v>400.0</v>
      </c>
    </row>
    <row r="430" ht="15.75" customHeight="1">
      <c r="B430" s="10" t="s">
        <v>658</v>
      </c>
      <c r="C430" s="10" t="s">
        <v>474</v>
      </c>
      <c r="D430" s="67">
        <v>43124.0</v>
      </c>
      <c r="E430" s="10" t="s">
        <v>619</v>
      </c>
      <c r="F430" s="10" t="s">
        <v>620</v>
      </c>
      <c r="G430" s="10">
        <v>1500.0</v>
      </c>
    </row>
    <row r="431" ht="15.75" customHeight="1">
      <c r="B431" s="10" t="s">
        <v>396</v>
      </c>
      <c r="C431" s="10" t="s">
        <v>622</v>
      </c>
      <c r="D431" s="67">
        <v>42283.0</v>
      </c>
      <c r="E431" s="10" t="s">
        <v>623</v>
      </c>
      <c r="F431" s="10" t="s">
        <v>624</v>
      </c>
      <c r="G431" s="10">
        <v>1200.0</v>
      </c>
    </row>
    <row r="432" ht="15.75" customHeight="1">
      <c r="B432" s="10" t="s">
        <v>684</v>
      </c>
      <c r="C432" s="10" t="s">
        <v>474</v>
      </c>
      <c r="D432" s="67">
        <v>42994.0</v>
      </c>
      <c r="E432" s="10" t="s">
        <v>619</v>
      </c>
      <c r="F432" s="10" t="s">
        <v>620</v>
      </c>
      <c r="G432" s="10">
        <v>1000.0</v>
      </c>
    </row>
    <row r="433" ht="15.75" customHeight="1">
      <c r="B433" s="10" t="s">
        <v>686</v>
      </c>
      <c r="C433" s="10" t="s">
        <v>629</v>
      </c>
      <c r="D433" s="67">
        <v>42557.0</v>
      </c>
      <c r="E433" s="10" t="s">
        <v>623</v>
      </c>
      <c r="F433" s="10" t="s">
        <v>624</v>
      </c>
      <c r="G433" s="10">
        <v>900.0</v>
      </c>
    </row>
    <row r="434" ht="15.75" customHeight="1">
      <c r="B434" s="10" t="s">
        <v>688</v>
      </c>
      <c r="C434" s="10" t="s">
        <v>618</v>
      </c>
      <c r="D434" s="67">
        <v>42409.0</v>
      </c>
      <c r="E434" s="10" t="s">
        <v>623</v>
      </c>
      <c r="F434" s="10" t="s">
        <v>626</v>
      </c>
      <c r="G434" s="10">
        <v>700.0</v>
      </c>
    </row>
    <row r="435" ht="15.75" customHeight="1">
      <c r="B435" s="10" t="s">
        <v>690</v>
      </c>
      <c r="C435" s="10" t="s">
        <v>618</v>
      </c>
      <c r="D435" s="67">
        <v>42393.0</v>
      </c>
      <c r="E435" s="10" t="s">
        <v>619</v>
      </c>
      <c r="F435" s="10" t="s">
        <v>620</v>
      </c>
      <c r="G435" s="10">
        <v>700.0</v>
      </c>
    </row>
    <row r="436" ht="15.75" customHeight="1">
      <c r="B436" s="10" t="s">
        <v>696</v>
      </c>
      <c r="C436" s="10" t="s">
        <v>629</v>
      </c>
      <c r="D436" s="67">
        <v>42821.0</v>
      </c>
      <c r="E436" s="10" t="s">
        <v>623</v>
      </c>
      <c r="F436" s="10" t="s">
        <v>626</v>
      </c>
      <c r="G436" s="10">
        <v>600.0</v>
      </c>
    </row>
    <row r="437" ht="15.75" customHeight="1">
      <c r="B437" s="10" t="s">
        <v>927</v>
      </c>
      <c r="C437" s="10" t="s">
        <v>618</v>
      </c>
      <c r="D437" s="67">
        <v>43037.0</v>
      </c>
      <c r="E437" s="10" t="s">
        <v>623</v>
      </c>
      <c r="F437" s="10" t="s">
        <v>626</v>
      </c>
      <c r="G437" s="10">
        <v>600.0</v>
      </c>
    </row>
    <row r="438" ht="15.75" customHeight="1">
      <c r="B438" s="10" t="s">
        <v>700</v>
      </c>
      <c r="C438" s="10" t="s">
        <v>622</v>
      </c>
      <c r="D438" s="67">
        <v>42118.0</v>
      </c>
      <c r="E438" s="10" t="s">
        <v>623</v>
      </c>
      <c r="F438" s="10" t="s">
        <v>624</v>
      </c>
      <c r="G438" s="10">
        <v>600.0</v>
      </c>
    </row>
    <row r="439" ht="15.75" customHeight="1">
      <c r="B439" s="10" t="s">
        <v>698</v>
      </c>
      <c r="C439" s="10" t="s">
        <v>629</v>
      </c>
      <c r="D439" s="67">
        <v>42455.0</v>
      </c>
      <c r="E439" s="10" t="s">
        <v>623</v>
      </c>
      <c r="F439" s="10" t="s">
        <v>620</v>
      </c>
      <c r="G439" s="10">
        <v>600.0</v>
      </c>
    </row>
    <row r="440" ht="15.75" customHeight="1">
      <c r="B440" s="10" t="s">
        <v>704</v>
      </c>
      <c r="C440" s="10" t="s">
        <v>618</v>
      </c>
      <c r="D440" s="67">
        <v>42417.0</v>
      </c>
      <c r="E440" s="10" t="s">
        <v>619</v>
      </c>
      <c r="F440" s="10" t="s">
        <v>626</v>
      </c>
      <c r="G440" s="10">
        <v>500.0</v>
      </c>
    </row>
    <row r="441" ht="15.75" customHeight="1">
      <c r="B441" s="10" t="s">
        <v>717</v>
      </c>
      <c r="C441" s="10" t="s">
        <v>622</v>
      </c>
      <c r="D441" s="67">
        <v>42287.0</v>
      </c>
      <c r="E441" s="10" t="s">
        <v>619</v>
      </c>
      <c r="F441" s="10" t="s">
        <v>624</v>
      </c>
      <c r="G441" s="10">
        <v>500.0</v>
      </c>
    </row>
    <row r="442" ht="15.75" customHeight="1">
      <c r="B442" s="10" t="s">
        <v>713</v>
      </c>
      <c r="C442" s="10" t="s">
        <v>474</v>
      </c>
      <c r="D442" s="67">
        <v>42494.0</v>
      </c>
      <c r="E442" s="10" t="s">
        <v>619</v>
      </c>
      <c r="F442" s="10" t="s">
        <v>624</v>
      </c>
      <c r="G442" s="10">
        <v>400.0</v>
      </c>
    </row>
    <row r="443" ht="15.75" customHeight="1">
      <c r="B443" s="10" t="s">
        <v>715</v>
      </c>
      <c r="C443" s="10" t="s">
        <v>474</v>
      </c>
      <c r="D443" s="67">
        <v>42475.0</v>
      </c>
      <c r="E443" s="10" t="s">
        <v>619</v>
      </c>
      <c r="F443" s="10" t="s">
        <v>626</v>
      </c>
      <c r="G443" s="10">
        <v>400.0</v>
      </c>
    </row>
    <row r="444" ht="15.75" customHeight="1">
      <c r="B444" s="10" t="s">
        <v>719</v>
      </c>
      <c r="C444" s="10" t="s">
        <v>629</v>
      </c>
      <c r="D444" s="67">
        <v>42559.0</v>
      </c>
      <c r="E444" s="10" t="s">
        <v>623</v>
      </c>
      <c r="F444" s="10" t="s">
        <v>620</v>
      </c>
      <c r="G444" s="10">
        <v>400.0</v>
      </c>
    </row>
    <row r="445" ht="15.75" customHeight="1">
      <c r="B445" s="10" t="s">
        <v>725</v>
      </c>
      <c r="C445" s="10" t="s">
        <v>474</v>
      </c>
      <c r="D445" s="67">
        <v>43073.0</v>
      </c>
      <c r="E445" s="10" t="s">
        <v>619</v>
      </c>
      <c r="F445" s="10" t="s">
        <v>620</v>
      </c>
      <c r="G445" s="10">
        <v>1500.0</v>
      </c>
    </row>
    <row r="446" ht="15.75" customHeight="1">
      <c r="B446" s="10" t="s">
        <v>350</v>
      </c>
      <c r="C446" s="10" t="s">
        <v>622</v>
      </c>
      <c r="D446" s="67">
        <v>42172.0</v>
      </c>
      <c r="E446" s="10" t="s">
        <v>623</v>
      </c>
      <c r="F446" s="10" t="s">
        <v>624</v>
      </c>
      <c r="G446" s="10">
        <v>1200.0</v>
      </c>
    </row>
    <row r="447" ht="15.75" customHeight="1">
      <c r="B447" s="10" t="s">
        <v>732</v>
      </c>
      <c r="C447" s="10" t="s">
        <v>474</v>
      </c>
      <c r="D447" s="67">
        <v>43063.0</v>
      </c>
      <c r="E447" s="10" t="s">
        <v>619</v>
      </c>
      <c r="F447" s="10" t="s">
        <v>620</v>
      </c>
      <c r="G447" s="10">
        <v>1000.0</v>
      </c>
    </row>
    <row r="448" ht="15.75" customHeight="1">
      <c r="B448" s="10" t="s">
        <v>738</v>
      </c>
      <c r="C448" s="10" t="s">
        <v>629</v>
      </c>
      <c r="D448" s="67">
        <v>42358.0</v>
      </c>
      <c r="E448" s="10" t="s">
        <v>623</v>
      </c>
      <c r="F448" s="10" t="s">
        <v>624</v>
      </c>
      <c r="G448" s="10">
        <v>900.0</v>
      </c>
    </row>
    <row r="449" ht="15.75" customHeight="1">
      <c r="B449" s="10" t="s">
        <v>734</v>
      </c>
      <c r="C449" s="10" t="s">
        <v>618</v>
      </c>
      <c r="D449" s="67">
        <v>42554.0</v>
      </c>
      <c r="E449" s="10" t="s">
        <v>623</v>
      </c>
      <c r="F449" s="10" t="s">
        <v>626</v>
      </c>
      <c r="G449" s="10">
        <v>700.0</v>
      </c>
    </row>
    <row r="450" ht="15.75" customHeight="1">
      <c r="B450" s="10" t="s">
        <v>736</v>
      </c>
      <c r="C450" s="10" t="s">
        <v>618</v>
      </c>
      <c r="D450" s="67">
        <v>42359.0</v>
      </c>
      <c r="E450" s="10" t="s">
        <v>619</v>
      </c>
      <c r="F450" s="10" t="s">
        <v>620</v>
      </c>
      <c r="G450" s="10">
        <v>700.0</v>
      </c>
    </row>
    <row r="451" ht="15.75" customHeight="1">
      <c r="B451" s="10" t="s">
        <v>926</v>
      </c>
      <c r="C451" s="10" t="s">
        <v>629</v>
      </c>
      <c r="D451" s="67">
        <v>42085.0</v>
      </c>
      <c r="E451" s="10" t="s">
        <v>623</v>
      </c>
      <c r="F451" s="10" t="s">
        <v>626</v>
      </c>
      <c r="G451" s="10">
        <v>600.0</v>
      </c>
    </row>
    <row r="452" ht="15.75" customHeight="1">
      <c r="B452" s="10" t="s">
        <v>744</v>
      </c>
      <c r="C452" s="10" t="s">
        <v>618</v>
      </c>
      <c r="D452" s="67">
        <v>42181.0</v>
      </c>
      <c r="E452" s="10" t="s">
        <v>623</v>
      </c>
      <c r="F452" s="10" t="s">
        <v>626</v>
      </c>
      <c r="G452" s="10">
        <v>600.0</v>
      </c>
    </row>
    <row r="453" ht="15.75" customHeight="1">
      <c r="B453" s="10" t="s">
        <v>662</v>
      </c>
      <c r="C453" s="10" t="s">
        <v>622</v>
      </c>
      <c r="D453" s="67">
        <v>42287.0</v>
      </c>
      <c r="E453" s="10" t="s">
        <v>623</v>
      </c>
      <c r="F453" s="10" t="s">
        <v>624</v>
      </c>
      <c r="G453" s="10">
        <v>600.0</v>
      </c>
    </row>
    <row r="454" ht="15.75" customHeight="1">
      <c r="B454" s="10" t="s">
        <v>929</v>
      </c>
      <c r="C454" s="10" t="s">
        <v>629</v>
      </c>
      <c r="D454" s="67">
        <v>42240.0</v>
      </c>
      <c r="E454" s="10" t="s">
        <v>623</v>
      </c>
      <c r="F454" s="10" t="s">
        <v>620</v>
      </c>
      <c r="G454" s="10">
        <v>600.0</v>
      </c>
    </row>
    <row r="455" ht="15.75" customHeight="1">
      <c r="B455" s="10" t="s">
        <v>692</v>
      </c>
      <c r="C455" s="10" t="s">
        <v>618</v>
      </c>
      <c r="D455" s="67">
        <v>42076.0</v>
      </c>
      <c r="E455" s="10" t="s">
        <v>619</v>
      </c>
      <c r="F455" s="10" t="s">
        <v>626</v>
      </c>
      <c r="G455" s="10">
        <v>500.0</v>
      </c>
    </row>
    <row r="456" ht="15.75" customHeight="1">
      <c r="B456" s="10" t="s">
        <v>742</v>
      </c>
      <c r="C456" s="10" t="s">
        <v>622</v>
      </c>
      <c r="D456" s="67">
        <v>42452.0</v>
      </c>
      <c r="E456" s="10" t="s">
        <v>619</v>
      </c>
      <c r="F456" s="10" t="s">
        <v>624</v>
      </c>
      <c r="G456" s="10">
        <v>500.0</v>
      </c>
    </row>
    <row r="457" ht="15.75" customHeight="1">
      <c r="B457" s="10" t="s">
        <v>748</v>
      </c>
      <c r="C457" s="10" t="s">
        <v>474</v>
      </c>
      <c r="D457" s="67">
        <v>42357.0</v>
      </c>
      <c r="E457" s="10" t="s">
        <v>619</v>
      </c>
      <c r="F457" s="10" t="s">
        <v>624</v>
      </c>
      <c r="G457" s="10">
        <v>400.0</v>
      </c>
    </row>
    <row r="458" ht="15.75" customHeight="1">
      <c r="B458" s="10" t="s">
        <v>752</v>
      </c>
      <c r="C458" s="10" t="s">
        <v>474</v>
      </c>
      <c r="D458" s="67">
        <v>42077.0</v>
      </c>
      <c r="E458" s="10" t="s">
        <v>619</v>
      </c>
      <c r="F458" s="10" t="s">
        <v>626</v>
      </c>
      <c r="G458" s="10">
        <v>400.0</v>
      </c>
    </row>
    <row r="459" ht="15.75" customHeight="1">
      <c r="B459" s="10" t="s">
        <v>750</v>
      </c>
      <c r="C459" s="10" t="s">
        <v>629</v>
      </c>
      <c r="D459" s="67">
        <v>42940.0</v>
      </c>
      <c r="E459" s="10" t="s">
        <v>623</v>
      </c>
      <c r="F459" s="10" t="s">
        <v>620</v>
      </c>
      <c r="G459" s="10">
        <v>400.0</v>
      </c>
    </row>
    <row r="460" ht="15.75" customHeight="1">
      <c r="B460" s="10" t="s">
        <v>244</v>
      </c>
      <c r="C460" s="10" t="s">
        <v>474</v>
      </c>
      <c r="D460" s="67">
        <v>42478.0</v>
      </c>
      <c r="E460" s="10" t="s">
        <v>619</v>
      </c>
      <c r="F460" s="10" t="s">
        <v>620</v>
      </c>
      <c r="G460" s="10">
        <v>1500.0</v>
      </c>
    </row>
    <row r="461" ht="15.75" customHeight="1">
      <c r="B461" s="10" t="s">
        <v>775</v>
      </c>
      <c r="C461" s="10" t="s">
        <v>622</v>
      </c>
      <c r="D461" s="67">
        <v>42263.0</v>
      </c>
      <c r="E461" s="10" t="s">
        <v>623</v>
      </c>
      <c r="F461" s="10" t="s">
        <v>624</v>
      </c>
      <c r="G461" s="10">
        <v>1200.0</v>
      </c>
    </row>
    <row r="462" ht="15.75" customHeight="1">
      <c r="B462" s="10" t="s">
        <v>777</v>
      </c>
      <c r="C462" s="10" t="s">
        <v>474</v>
      </c>
      <c r="D462" s="67">
        <v>42622.0</v>
      </c>
      <c r="E462" s="10" t="s">
        <v>619</v>
      </c>
      <c r="F462" s="10" t="s">
        <v>620</v>
      </c>
      <c r="G462" s="10">
        <v>1000.0</v>
      </c>
    </row>
    <row r="463" ht="15.75" customHeight="1">
      <c r="B463" s="10" t="s">
        <v>783</v>
      </c>
      <c r="C463" s="10" t="s">
        <v>629</v>
      </c>
      <c r="D463" s="67">
        <v>42220.0</v>
      </c>
      <c r="E463" s="10" t="s">
        <v>623</v>
      </c>
      <c r="F463" s="10" t="s">
        <v>624</v>
      </c>
      <c r="G463" s="10">
        <v>900.0</v>
      </c>
    </row>
    <row r="464" ht="15.75" customHeight="1">
      <c r="B464" s="10" t="s">
        <v>785</v>
      </c>
      <c r="C464" s="10" t="s">
        <v>618</v>
      </c>
      <c r="D464" s="67">
        <v>42330.0</v>
      </c>
      <c r="E464" s="10" t="s">
        <v>623</v>
      </c>
      <c r="F464" s="10" t="s">
        <v>626</v>
      </c>
      <c r="G464" s="10">
        <v>700.0</v>
      </c>
    </row>
    <row r="465" ht="15.75" customHeight="1">
      <c r="B465" s="10" t="s">
        <v>789</v>
      </c>
      <c r="C465" s="10" t="s">
        <v>618</v>
      </c>
      <c r="D465" s="67">
        <v>42068.0</v>
      </c>
      <c r="E465" s="10" t="s">
        <v>619</v>
      </c>
      <c r="F465" s="10" t="s">
        <v>620</v>
      </c>
      <c r="G465" s="10">
        <v>700.0</v>
      </c>
    </row>
    <row r="466" ht="15.75" customHeight="1">
      <c r="B466" s="10" t="s">
        <v>787</v>
      </c>
      <c r="C466" s="10" t="s">
        <v>629</v>
      </c>
      <c r="D466" s="67">
        <v>42334.0</v>
      </c>
      <c r="E466" s="10" t="s">
        <v>623</v>
      </c>
      <c r="F466" s="10" t="s">
        <v>626</v>
      </c>
      <c r="G466" s="10">
        <v>600.0</v>
      </c>
    </row>
    <row r="467" ht="15.75" customHeight="1">
      <c r="B467" s="10" t="s">
        <v>791</v>
      </c>
      <c r="C467" s="10" t="s">
        <v>618</v>
      </c>
      <c r="D467" s="67">
        <v>42843.0</v>
      </c>
      <c r="E467" s="10" t="s">
        <v>623</v>
      </c>
      <c r="F467" s="10" t="s">
        <v>626</v>
      </c>
      <c r="G467" s="10">
        <v>600.0</v>
      </c>
    </row>
    <row r="468" ht="15.75" customHeight="1">
      <c r="B468" s="10" t="s">
        <v>801</v>
      </c>
      <c r="C468" s="10" t="s">
        <v>622</v>
      </c>
      <c r="D468" s="67">
        <v>42675.0</v>
      </c>
      <c r="E468" s="10" t="s">
        <v>623</v>
      </c>
      <c r="F468" s="10" t="s">
        <v>624</v>
      </c>
      <c r="G468" s="10">
        <v>600.0</v>
      </c>
    </row>
    <row r="469" ht="15.75" customHeight="1">
      <c r="B469" s="10" t="s">
        <v>175</v>
      </c>
      <c r="C469" s="10" t="s">
        <v>629</v>
      </c>
      <c r="D469" s="67">
        <v>42145.0</v>
      </c>
      <c r="E469" s="10" t="s">
        <v>623</v>
      </c>
      <c r="F469" s="10" t="s">
        <v>620</v>
      </c>
      <c r="G469" s="10">
        <v>600.0</v>
      </c>
    </row>
    <row r="470" ht="15.75" customHeight="1">
      <c r="B470" s="10" t="s">
        <v>816</v>
      </c>
      <c r="C470" s="10" t="s">
        <v>618</v>
      </c>
      <c r="D470" s="67">
        <v>42510.0</v>
      </c>
      <c r="E470" s="10" t="s">
        <v>619</v>
      </c>
      <c r="F470" s="10" t="s">
        <v>626</v>
      </c>
      <c r="G470" s="10">
        <v>500.0</v>
      </c>
    </row>
    <row r="471" ht="15.75" customHeight="1">
      <c r="B471" s="10" t="s">
        <v>828</v>
      </c>
      <c r="C471" s="10" t="s">
        <v>622</v>
      </c>
      <c r="D471" s="67">
        <v>42941.0</v>
      </c>
      <c r="E471" s="10" t="s">
        <v>619</v>
      </c>
      <c r="F471" s="10" t="s">
        <v>624</v>
      </c>
      <c r="G471" s="10">
        <v>500.0</v>
      </c>
    </row>
    <row r="472" ht="15.75" customHeight="1">
      <c r="B472" s="10" t="s">
        <v>820</v>
      </c>
      <c r="C472" s="10" t="s">
        <v>474</v>
      </c>
      <c r="D472" s="67">
        <v>42732.0</v>
      </c>
      <c r="E472" s="10" t="s">
        <v>619</v>
      </c>
      <c r="F472" s="10" t="s">
        <v>624</v>
      </c>
      <c r="G472" s="10">
        <v>400.0</v>
      </c>
    </row>
    <row r="473" ht="15.75" customHeight="1">
      <c r="B473" s="10" t="s">
        <v>822</v>
      </c>
      <c r="C473" s="10" t="s">
        <v>474</v>
      </c>
      <c r="D473" s="67">
        <v>42481.0</v>
      </c>
      <c r="E473" s="10" t="s">
        <v>619</v>
      </c>
      <c r="F473" s="10" t="s">
        <v>626</v>
      </c>
      <c r="G473" s="10">
        <v>400.0</v>
      </c>
    </row>
    <row r="474" ht="15.75" customHeight="1">
      <c r="B474" s="10" t="s">
        <v>422</v>
      </c>
      <c r="C474" s="10" t="s">
        <v>629</v>
      </c>
      <c r="D474" s="67">
        <v>42766.0</v>
      </c>
      <c r="E474" s="10" t="s">
        <v>623</v>
      </c>
      <c r="F474" s="10" t="s">
        <v>620</v>
      </c>
      <c r="G474" s="10">
        <v>400.0</v>
      </c>
    </row>
    <row r="475" ht="15.75" customHeight="1">
      <c r="B475" s="10" t="s">
        <v>187</v>
      </c>
      <c r="C475" s="10" t="s">
        <v>474</v>
      </c>
      <c r="D475" s="67">
        <v>42797.0</v>
      </c>
      <c r="E475" s="10" t="s">
        <v>619</v>
      </c>
      <c r="F475" s="10" t="s">
        <v>620</v>
      </c>
      <c r="G475" s="10">
        <v>1500.0</v>
      </c>
    </row>
    <row r="476" ht="15.75" customHeight="1">
      <c r="B476" s="10" t="s">
        <v>187</v>
      </c>
      <c r="C476" s="10" t="s">
        <v>622</v>
      </c>
      <c r="D476" s="67">
        <v>42516.0</v>
      </c>
      <c r="E476" s="10" t="s">
        <v>623</v>
      </c>
      <c r="F476" s="10" t="s">
        <v>624</v>
      </c>
      <c r="G476" s="10">
        <v>1200.0</v>
      </c>
    </row>
    <row r="477" ht="15.75" customHeight="1">
      <c r="B477" s="10" t="s">
        <v>422</v>
      </c>
      <c r="C477" s="10" t="s">
        <v>474</v>
      </c>
      <c r="D477" s="67">
        <v>42086.0</v>
      </c>
      <c r="E477" s="10" t="s">
        <v>619</v>
      </c>
      <c r="F477" s="10" t="s">
        <v>620</v>
      </c>
      <c r="G477" s="10">
        <v>1000.0</v>
      </c>
    </row>
    <row r="478" ht="15.75" customHeight="1">
      <c r="B478" s="10" t="s">
        <v>637</v>
      </c>
      <c r="C478" s="10" t="s">
        <v>629</v>
      </c>
      <c r="D478" s="67">
        <v>42584.0</v>
      </c>
      <c r="E478" s="10" t="s">
        <v>623</v>
      </c>
      <c r="F478" s="10" t="s">
        <v>624</v>
      </c>
      <c r="G478" s="10">
        <v>900.0</v>
      </c>
    </row>
    <row r="479" ht="15.75" customHeight="1">
      <c r="B479" s="10" t="s">
        <v>647</v>
      </c>
      <c r="C479" s="10" t="s">
        <v>618</v>
      </c>
      <c r="D479" s="67">
        <v>42056.0</v>
      </c>
      <c r="E479" s="10" t="s">
        <v>623</v>
      </c>
      <c r="F479" s="10" t="s">
        <v>626</v>
      </c>
      <c r="G479" s="10">
        <v>700.0</v>
      </c>
    </row>
    <row r="480" ht="15.75" customHeight="1">
      <c r="B480" s="10" t="s">
        <v>637</v>
      </c>
      <c r="C480" s="10" t="s">
        <v>618</v>
      </c>
      <c r="D480" s="67">
        <v>42674.0</v>
      </c>
      <c r="E480" s="10" t="s">
        <v>619</v>
      </c>
      <c r="F480" s="10" t="s">
        <v>620</v>
      </c>
      <c r="G480" s="10">
        <v>700.0</v>
      </c>
    </row>
    <row r="481" ht="15.75" customHeight="1">
      <c r="B481" s="10" t="s">
        <v>422</v>
      </c>
      <c r="C481" s="10" t="s">
        <v>629</v>
      </c>
      <c r="D481" s="67">
        <v>42606.0</v>
      </c>
      <c r="E481" s="10" t="s">
        <v>623</v>
      </c>
      <c r="F481" s="10" t="s">
        <v>626</v>
      </c>
      <c r="G481" s="10">
        <v>600.0</v>
      </c>
    </row>
    <row r="482" ht="15.75" customHeight="1">
      <c r="B482" s="10" t="s">
        <v>797</v>
      </c>
      <c r="C482" s="10" t="s">
        <v>618</v>
      </c>
      <c r="D482" s="67">
        <v>42975.0</v>
      </c>
      <c r="E482" s="10" t="s">
        <v>623</v>
      </c>
      <c r="F482" s="10" t="s">
        <v>626</v>
      </c>
      <c r="G482" s="10">
        <v>600.0</v>
      </c>
    </row>
    <row r="483" ht="15.75" customHeight="1">
      <c r="B483" s="10" t="s">
        <v>187</v>
      </c>
      <c r="C483" s="10" t="s">
        <v>622</v>
      </c>
      <c r="D483" s="67">
        <v>42285.0</v>
      </c>
      <c r="E483" s="10" t="s">
        <v>623</v>
      </c>
      <c r="F483" s="10" t="s">
        <v>624</v>
      </c>
      <c r="G483" s="10">
        <v>600.0</v>
      </c>
    </row>
    <row r="484" ht="15.75" customHeight="1">
      <c r="B484" s="10" t="s">
        <v>637</v>
      </c>
      <c r="C484" s="10" t="s">
        <v>629</v>
      </c>
      <c r="D484" s="67">
        <v>42130.0</v>
      </c>
      <c r="E484" s="10" t="s">
        <v>623</v>
      </c>
      <c r="F484" s="10" t="s">
        <v>620</v>
      </c>
      <c r="G484" s="10">
        <v>600.0</v>
      </c>
    </row>
    <row r="485" ht="15.75" customHeight="1">
      <c r="B485" s="10" t="s">
        <v>797</v>
      </c>
      <c r="C485" s="10" t="s">
        <v>618</v>
      </c>
      <c r="D485" s="67">
        <v>42935.0</v>
      </c>
      <c r="E485" s="10" t="s">
        <v>619</v>
      </c>
      <c r="F485" s="10" t="s">
        <v>626</v>
      </c>
      <c r="G485" s="10">
        <v>500.0</v>
      </c>
    </row>
    <row r="486" ht="15.75" customHeight="1">
      <c r="B486" s="10" t="s">
        <v>647</v>
      </c>
      <c r="C486" s="10" t="s">
        <v>622</v>
      </c>
      <c r="D486" s="67">
        <v>42340.0</v>
      </c>
      <c r="E486" s="10" t="s">
        <v>619</v>
      </c>
      <c r="F486" s="10" t="s">
        <v>624</v>
      </c>
      <c r="G486" s="10">
        <v>500.0</v>
      </c>
    </row>
    <row r="487" ht="15.75" customHeight="1">
      <c r="B487" s="10" t="s">
        <v>797</v>
      </c>
      <c r="C487" s="10" t="s">
        <v>474</v>
      </c>
      <c r="D487" s="67">
        <v>42862.0</v>
      </c>
      <c r="E487" s="10" t="s">
        <v>619</v>
      </c>
      <c r="F487" s="10" t="s">
        <v>624</v>
      </c>
      <c r="G487" s="10">
        <v>400.0</v>
      </c>
    </row>
    <row r="488" ht="15.75" customHeight="1">
      <c r="B488" s="10" t="s">
        <v>187</v>
      </c>
      <c r="C488" s="10" t="s">
        <v>474</v>
      </c>
      <c r="D488" s="67">
        <v>42450.0</v>
      </c>
      <c r="E488" s="10" t="s">
        <v>619</v>
      </c>
      <c r="F488" s="10" t="s">
        <v>626</v>
      </c>
      <c r="G488" s="10">
        <v>400.0</v>
      </c>
    </row>
    <row r="489" ht="15.75" customHeight="1">
      <c r="B489" s="10" t="s">
        <v>643</v>
      </c>
      <c r="C489" s="10" t="s">
        <v>629</v>
      </c>
      <c r="D489" s="67">
        <v>42859.0</v>
      </c>
      <c r="E489" s="10" t="s">
        <v>623</v>
      </c>
      <c r="F489" s="10" t="s">
        <v>620</v>
      </c>
      <c r="G489" s="10">
        <v>400.0</v>
      </c>
    </row>
    <row r="490" ht="15.75" customHeight="1">
      <c r="B490" s="10" t="s">
        <v>631</v>
      </c>
      <c r="C490" s="10" t="s">
        <v>474</v>
      </c>
      <c r="D490" s="67">
        <v>42688.0</v>
      </c>
      <c r="E490" s="10" t="s">
        <v>619</v>
      </c>
      <c r="F490" s="10" t="s">
        <v>620</v>
      </c>
      <c r="G490" s="10">
        <v>1500.0</v>
      </c>
    </row>
    <row r="491" ht="15.75" customHeight="1">
      <c r="B491" s="10" t="s">
        <v>641</v>
      </c>
      <c r="C491" s="10" t="s">
        <v>622</v>
      </c>
      <c r="D491" s="67">
        <v>42691.0</v>
      </c>
      <c r="E491" s="10" t="s">
        <v>623</v>
      </c>
      <c r="F491" s="10" t="s">
        <v>624</v>
      </c>
      <c r="G491" s="10">
        <v>1200.0</v>
      </c>
    </row>
    <row r="492" ht="15.75" customHeight="1">
      <c r="B492" s="10" t="s">
        <v>649</v>
      </c>
      <c r="C492" s="10" t="s">
        <v>474</v>
      </c>
      <c r="D492" s="67">
        <v>42143.0</v>
      </c>
      <c r="E492" s="10" t="s">
        <v>619</v>
      </c>
      <c r="F492" s="10" t="s">
        <v>620</v>
      </c>
      <c r="G492" s="10">
        <v>1000.0</v>
      </c>
    </row>
    <row r="493" ht="15.75" customHeight="1">
      <c r="B493" s="10" t="s">
        <v>653</v>
      </c>
      <c r="C493" s="10" t="s">
        <v>629</v>
      </c>
      <c r="D493" s="67">
        <v>42852.0</v>
      </c>
      <c r="E493" s="10" t="s">
        <v>623</v>
      </c>
      <c r="F493" s="10" t="s">
        <v>624</v>
      </c>
      <c r="G493" s="10">
        <v>900.0</v>
      </c>
    </row>
    <row r="494" ht="15.75" customHeight="1">
      <c r="B494" s="10" t="s">
        <v>811</v>
      </c>
      <c r="C494" s="10" t="s">
        <v>618</v>
      </c>
      <c r="D494" s="67">
        <v>42075.0</v>
      </c>
      <c r="E494" s="10" t="s">
        <v>623</v>
      </c>
      <c r="F494" s="10" t="s">
        <v>626</v>
      </c>
      <c r="G494" s="10">
        <v>700.0</v>
      </c>
    </row>
    <row r="495" ht="15.75" customHeight="1">
      <c r="B495" s="10" t="s">
        <v>760</v>
      </c>
      <c r="C495" s="10" t="s">
        <v>618</v>
      </c>
      <c r="D495" s="67">
        <v>42809.0</v>
      </c>
      <c r="E495" s="10" t="s">
        <v>619</v>
      </c>
      <c r="F495" s="10" t="s">
        <v>620</v>
      </c>
      <c r="G495" s="10">
        <v>700.0</v>
      </c>
    </row>
    <row r="496" ht="15.75" customHeight="1">
      <c r="B496" s="10" t="s">
        <v>762</v>
      </c>
      <c r="C496" s="10" t="s">
        <v>629</v>
      </c>
      <c r="D496" s="67">
        <v>42862.0</v>
      </c>
      <c r="E496" s="10" t="s">
        <v>623</v>
      </c>
      <c r="F496" s="10" t="s">
        <v>626</v>
      </c>
      <c r="G496" s="10">
        <v>600.0</v>
      </c>
    </row>
    <row r="497" ht="15.75" customHeight="1">
      <c r="B497" s="10" t="s">
        <v>672</v>
      </c>
      <c r="C497" s="10" t="s">
        <v>618</v>
      </c>
      <c r="D497" s="67">
        <v>43164.0</v>
      </c>
      <c r="E497" s="10" t="s">
        <v>623</v>
      </c>
      <c r="F497" s="10" t="s">
        <v>626</v>
      </c>
      <c r="G497" s="10">
        <v>600.0</v>
      </c>
    </row>
    <row r="498" ht="15.75" customHeight="1">
      <c r="B498" s="10" t="s">
        <v>826</v>
      </c>
      <c r="C498" s="10" t="s">
        <v>622</v>
      </c>
      <c r="D498" s="67">
        <v>42170.0</v>
      </c>
      <c r="E498" s="10" t="s">
        <v>623</v>
      </c>
      <c r="F498" s="10" t="s">
        <v>624</v>
      </c>
      <c r="G498" s="10">
        <v>600.0</v>
      </c>
    </row>
    <row r="499" ht="15.75" customHeight="1">
      <c r="B499" s="10" t="s">
        <v>795</v>
      </c>
      <c r="C499" s="10" t="s">
        <v>629</v>
      </c>
      <c r="D499" s="67">
        <v>42024.0</v>
      </c>
      <c r="E499" s="10" t="s">
        <v>623</v>
      </c>
      <c r="F499" s="10" t="s">
        <v>620</v>
      </c>
      <c r="G499" s="10">
        <v>600.0</v>
      </c>
    </row>
    <row r="500" ht="15.75" customHeight="1">
      <c r="B500" s="10" t="s">
        <v>729</v>
      </c>
      <c r="C500" s="10" t="s">
        <v>618</v>
      </c>
      <c r="D500" s="67">
        <v>42005.0</v>
      </c>
      <c r="E500" s="10" t="s">
        <v>619</v>
      </c>
      <c r="F500" s="10" t="s">
        <v>626</v>
      </c>
      <c r="G500" s="10">
        <v>500.0</v>
      </c>
    </row>
    <row r="501" ht="15.75" customHeight="1">
      <c r="B501" s="10" t="s">
        <v>808</v>
      </c>
      <c r="C501" s="10" t="s">
        <v>622</v>
      </c>
      <c r="D501" s="67">
        <v>43054.0</v>
      </c>
      <c r="E501" s="10" t="s">
        <v>619</v>
      </c>
      <c r="F501" s="10" t="s">
        <v>624</v>
      </c>
      <c r="G501" s="10">
        <v>500.0</v>
      </c>
    </row>
    <row r="502" ht="15.75" customHeight="1">
      <c r="B502" s="10" t="s">
        <v>702</v>
      </c>
      <c r="C502" s="10" t="s">
        <v>474</v>
      </c>
      <c r="D502" s="67">
        <v>42077.0</v>
      </c>
      <c r="E502" s="10" t="s">
        <v>619</v>
      </c>
      <c r="F502" s="10" t="s">
        <v>624</v>
      </c>
      <c r="G502" s="10">
        <v>400.0</v>
      </c>
    </row>
    <row r="503" ht="15.75" customHeight="1">
      <c r="B503" s="10" t="s">
        <v>824</v>
      </c>
      <c r="C503" s="10" t="s">
        <v>474</v>
      </c>
      <c r="D503" s="67">
        <v>43004.0</v>
      </c>
      <c r="E503" s="10" t="s">
        <v>619</v>
      </c>
      <c r="F503" s="10" t="s">
        <v>626</v>
      </c>
      <c r="G503" s="10">
        <v>400.0</v>
      </c>
    </row>
    <row r="504" ht="15.75" customHeight="1">
      <c r="B504" s="10" t="s">
        <v>818</v>
      </c>
      <c r="C504" s="10" t="s">
        <v>629</v>
      </c>
      <c r="D504" s="67">
        <v>42381.0</v>
      </c>
      <c r="E504" s="10" t="s">
        <v>623</v>
      </c>
      <c r="F504" s="10" t="s">
        <v>620</v>
      </c>
      <c r="G504" s="10">
        <v>400.0</v>
      </c>
    </row>
    <row r="505" ht="15.75" customHeight="1">
      <c r="B505" s="10" t="s">
        <v>212</v>
      </c>
      <c r="C505" s="10" t="s">
        <v>474</v>
      </c>
      <c r="D505" s="67">
        <v>42811.0</v>
      </c>
      <c r="E505" s="10" t="s">
        <v>619</v>
      </c>
      <c r="F505" s="10" t="s">
        <v>620</v>
      </c>
      <c r="G505" s="10">
        <v>1500.0</v>
      </c>
    </row>
    <row r="506" ht="15.75" customHeight="1">
      <c r="B506" s="10" t="s">
        <v>678</v>
      </c>
      <c r="C506" s="10" t="s">
        <v>622</v>
      </c>
      <c r="D506" s="67">
        <v>42160.0</v>
      </c>
      <c r="E506" s="10" t="s">
        <v>623</v>
      </c>
      <c r="F506" s="10" t="s">
        <v>624</v>
      </c>
      <c r="G506" s="10">
        <v>1200.0</v>
      </c>
    </row>
    <row r="507" ht="15.75" customHeight="1">
      <c r="B507" s="10" t="s">
        <v>680</v>
      </c>
      <c r="C507" s="10" t="s">
        <v>474</v>
      </c>
      <c r="D507" s="67">
        <v>43079.0</v>
      </c>
      <c r="E507" s="10" t="s">
        <v>619</v>
      </c>
      <c r="F507" s="10" t="s">
        <v>620</v>
      </c>
      <c r="G507" s="10">
        <v>1000.0</v>
      </c>
    </row>
    <row r="508" ht="15.75" customHeight="1">
      <c r="B508" s="10" t="s">
        <v>660</v>
      </c>
      <c r="C508" s="10" t="s">
        <v>629</v>
      </c>
      <c r="D508" s="67">
        <v>42631.0</v>
      </c>
      <c r="E508" s="10" t="s">
        <v>623</v>
      </c>
      <c r="F508" s="10" t="s">
        <v>624</v>
      </c>
      <c r="G508" s="10">
        <v>900.0</v>
      </c>
    </row>
    <row r="509" ht="15.75" customHeight="1">
      <c r="B509" s="10" t="s">
        <v>651</v>
      </c>
      <c r="C509" s="10" t="s">
        <v>618</v>
      </c>
      <c r="D509" s="67">
        <v>43016.0</v>
      </c>
      <c r="E509" s="10" t="s">
        <v>623</v>
      </c>
      <c r="F509" s="10" t="s">
        <v>626</v>
      </c>
      <c r="G509" s="10">
        <v>700.0</v>
      </c>
    </row>
    <row r="510" ht="15.75" customHeight="1">
      <c r="B510" s="10" t="s">
        <v>668</v>
      </c>
      <c r="C510" s="10" t="s">
        <v>618</v>
      </c>
      <c r="D510" s="67">
        <v>43112.0</v>
      </c>
      <c r="E510" s="10" t="s">
        <v>619</v>
      </c>
      <c r="F510" s="10" t="s">
        <v>620</v>
      </c>
      <c r="G510" s="10">
        <v>700.0</v>
      </c>
    </row>
    <row r="511" ht="15.75" customHeight="1">
      <c r="B511" s="10" t="s">
        <v>711</v>
      </c>
      <c r="C511" s="10" t="s">
        <v>629</v>
      </c>
      <c r="D511" s="67">
        <v>43045.0</v>
      </c>
      <c r="E511" s="10" t="s">
        <v>623</v>
      </c>
      <c r="F511" s="10" t="s">
        <v>626</v>
      </c>
      <c r="G511" s="10">
        <v>600.0</v>
      </c>
    </row>
    <row r="512" ht="15.75" customHeight="1">
      <c r="B512" s="10" t="s">
        <v>723</v>
      </c>
      <c r="C512" s="10" t="s">
        <v>618</v>
      </c>
      <c r="D512" s="67">
        <v>42680.0</v>
      </c>
      <c r="E512" s="10" t="s">
        <v>623</v>
      </c>
      <c r="F512" s="10" t="s">
        <v>626</v>
      </c>
      <c r="G512" s="10">
        <v>600.0</v>
      </c>
    </row>
    <row r="513" ht="15.75" customHeight="1">
      <c r="B513" s="10" t="s">
        <v>694</v>
      </c>
      <c r="C513" s="10" t="s">
        <v>622</v>
      </c>
      <c r="D513" s="67">
        <v>42036.0</v>
      </c>
      <c r="E513" s="10" t="s">
        <v>623</v>
      </c>
      <c r="F513" s="10" t="s">
        <v>624</v>
      </c>
      <c r="G513" s="10">
        <v>600.0</v>
      </c>
    </row>
    <row r="514" ht="15.75" customHeight="1">
      <c r="B514" s="10" t="s">
        <v>727</v>
      </c>
      <c r="C514" s="10" t="s">
        <v>629</v>
      </c>
      <c r="D514" s="67">
        <v>42181.0</v>
      </c>
      <c r="E514" s="10" t="s">
        <v>623</v>
      </c>
      <c r="F514" s="10" t="s">
        <v>620</v>
      </c>
      <c r="G514" s="10">
        <v>600.0</v>
      </c>
    </row>
    <row r="515" ht="15.75" customHeight="1">
      <c r="B515" s="10" t="s">
        <v>358</v>
      </c>
      <c r="C515" s="10" t="s">
        <v>618</v>
      </c>
      <c r="D515" s="67">
        <v>42363.0</v>
      </c>
      <c r="E515" s="10" t="s">
        <v>619</v>
      </c>
      <c r="F515" s="10" t="s">
        <v>626</v>
      </c>
      <c r="G515" s="10">
        <v>500.0</v>
      </c>
    </row>
    <row r="516" ht="15.75" customHeight="1">
      <c r="B516" s="10" t="s">
        <v>297</v>
      </c>
      <c r="C516" s="10" t="s">
        <v>622</v>
      </c>
      <c r="D516" s="67">
        <v>43084.0</v>
      </c>
      <c r="E516" s="10" t="s">
        <v>619</v>
      </c>
      <c r="F516" s="10" t="s">
        <v>624</v>
      </c>
      <c r="G516" s="10">
        <v>500.0</v>
      </c>
    </row>
    <row r="517" ht="15.75" customHeight="1">
      <c r="B517" s="10" t="s">
        <v>645</v>
      </c>
      <c r="C517" s="10" t="s">
        <v>474</v>
      </c>
      <c r="D517" s="67">
        <v>42073.0</v>
      </c>
      <c r="E517" s="10" t="s">
        <v>619</v>
      </c>
      <c r="F517" s="10" t="s">
        <v>624</v>
      </c>
      <c r="G517" s="10">
        <v>400.0</v>
      </c>
    </row>
    <row r="518" ht="15.75" customHeight="1">
      <c r="B518" s="10" t="s">
        <v>805</v>
      </c>
      <c r="C518" s="10" t="s">
        <v>474</v>
      </c>
      <c r="D518" s="67">
        <v>42796.0</v>
      </c>
      <c r="E518" s="10" t="s">
        <v>619</v>
      </c>
      <c r="F518" s="10" t="s">
        <v>626</v>
      </c>
      <c r="G518" s="10">
        <v>400.0</v>
      </c>
    </row>
    <row r="519" ht="15.75" customHeight="1">
      <c r="B519" s="10" t="s">
        <v>670</v>
      </c>
      <c r="C519" s="10" t="s">
        <v>629</v>
      </c>
      <c r="D519" s="67">
        <v>42802.0</v>
      </c>
      <c r="E519" s="10" t="s">
        <v>623</v>
      </c>
      <c r="F519" s="10" t="s">
        <v>620</v>
      </c>
      <c r="G519" s="10">
        <v>400.0</v>
      </c>
    </row>
    <row r="520" ht="15.75" customHeight="1">
      <c r="B520" s="10" t="s">
        <v>799</v>
      </c>
      <c r="C520" s="10" t="s">
        <v>474</v>
      </c>
      <c r="D520" s="67">
        <v>42148.0</v>
      </c>
      <c r="E520" s="10" t="s">
        <v>619</v>
      </c>
      <c r="F520" s="10" t="s">
        <v>620</v>
      </c>
      <c r="G520" s="10">
        <v>1500.0</v>
      </c>
    </row>
    <row r="521" ht="15.75" customHeight="1">
      <c r="B521" s="10" t="s">
        <v>639</v>
      </c>
      <c r="C521" s="10" t="s">
        <v>622</v>
      </c>
      <c r="D521" s="67">
        <v>42161.0</v>
      </c>
      <c r="E521" s="10" t="s">
        <v>623</v>
      </c>
      <c r="F521" s="10" t="s">
        <v>624</v>
      </c>
      <c r="G521" s="10">
        <v>1200.0</v>
      </c>
    </row>
    <row r="522" ht="15.75" customHeight="1">
      <c r="B522" s="10" t="s">
        <v>772</v>
      </c>
      <c r="C522" s="10" t="s">
        <v>474</v>
      </c>
      <c r="D522" s="67">
        <v>42814.0</v>
      </c>
      <c r="E522" s="10" t="s">
        <v>619</v>
      </c>
      <c r="F522" s="10" t="s">
        <v>620</v>
      </c>
      <c r="G522" s="10">
        <v>1000.0</v>
      </c>
    </row>
    <row r="523" ht="15.75" customHeight="1">
      <c r="B523" s="10" t="s">
        <v>766</v>
      </c>
      <c r="C523" s="10" t="s">
        <v>629</v>
      </c>
      <c r="D523" s="67">
        <v>42429.0</v>
      </c>
      <c r="E523" s="10" t="s">
        <v>623</v>
      </c>
      <c r="F523" s="10" t="s">
        <v>624</v>
      </c>
      <c r="G523" s="10">
        <v>900.0</v>
      </c>
    </row>
    <row r="524" ht="15.75" customHeight="1">
      <c r="B524" s="10" t="s">
        <v>617</v>
      </c>
      <c r="C524" s="10" t="s">
        <v>618</v>
      </c>
      <c r="D524" s="67">
        <v>42897.0</v>
      </c>
      <c r="E524" s="10" t="s">
        <v>623</v>
      </c>
      <c r="F524" s="10" t="s">
        <v>626</v>
      </c>
      <c r="G524" s="10">
        <v>700.0</v>
      </c>
    </row>
    <row r="525" ht="15.75" customHeight="1">
      <c r="B525" s="10" t="s">
        <v>628</v>
      </c>
      <c r="C525" s="10" t="s">
        <v>618</v>
      </c>
      <c r="D525" s="67">
        <v>42263.0</v>
      </c>
      <c r="E525" s="10" t="s">
        <v>619</v>
      </c>
      <c r="F525" s="10" t="s">
        <v>620</v>
      </c>
      <c r="G525" s="10">
        <v>700.0</v>
      </c>
    </row>
    <row r="526" ht="15.75" customHeight="1">
      <c r="B526" s="10" t="s">
        <v>756</v>
      </c>
      <c r="C526" s="10" t="s">
        <v>629</v>
      </c>
      <c r="D526" s="67">
        <v>42669.0</v>
      </c>
      <c r="E526" s="10" t="s">
        <v>623</v>
      </c>
      <c r="F526" s="10" t="s">
        <v>626</v>
      </c>
      <c r="G526" s="10">
        <v>600.0</v>
      </c>
    </row>
    <row r="527" ht="15.75" customHeight="1">
      <c r="B527" s="10" t="s">
        <v>754</v>
      </c>
      <c r="C527" s="10" t="s">
        <v>618</v>
      </c>
      <c r="D527" s="67">
        <v>42568.0</v>
      </c>
      <c r="E527" s="10" t="s">
        <v>623</v>
      </c>
      <c r="F527" s="10" t="s">
        <v>626</v>
      </c>
      <c r="G527" s="10">
        <v>600.0</v>
      </c>
    </row>
    <row r="528" ht="15.75" customHeight="1">
      <c r="B528" s="10" t="s">
        <v>758</v>
      </c>
      <c r="C528" s="10" t="s">
        <v>622</v>
      </c>
      <c r="D528" s="67">
        <v>42868.0</v>
      </c>
      <c r="E528" s="10" t="s">
        <v>623</v>
      </c>
      <c r="F528" s="10" t="s">
        <v>624</v>
      </c>
      <c r="G528" s="10">
        <v>600.0</v>
      </c>
    </row>
    <row r="529" ht="15.75" customHeight="1">
      <c r="B529" s="10" t="s">
        <v>779</v>
      </c>
      <c r="C529" s="10" t="s">
        <v>629</v>
      </c>
      <c r="D529" s="67">
        <v>42831.0</v>
      </c>
      <c r="E529" s="10" t="s">
        <v>623</v>
      </c>
      <c r="F529" s="10" t="s">
        <v>620</v>
      </c>
      <c r="G529" s="10">
        <v>600.0</v>
      </c>
    </row>
    <row r="530" ht="15.75" customHeight="1">
      <c r="B530" s="10" t="s">
        <v>781</v>
      </c>
      <c r="C530" s="10" t="s">
        <v>618</v>
      </c>
      <c r="D530" s="67">
        <v>42952.0</v>
      </c>
      <c r="E530" s="10" t="s">
        <v>619</v>
      </c>
      <c r="F530" s="10" t="s">
        <v>626</v>
      </c>
      <c r="G530" s="10">
        <v>500.0</v>
      </c>
    </row>
    <row r="531" ht="15.75" customHeight="1">
      <c r="B531" s="10" t="s">
        <v>793</v>
      </c>
      <c r="C531" s="10" t="s">
        <v>622</v>
      </c>
      <c r="D531" s="67">
        <v>42149.0</v>
      </c>
      <c r="E531" s="10" t="s">
        <v>619</v>
      </c>
      <c r="F531" s="10" t="s">
        <v>624</v>
      </c>
      <c r="G531" s="10">
        <v>500.0</v>
      </c>
    </row>
    <row r="532" ht="15.75" customHeight="1">
      <c r="B532" s="10" t="s">
        <v>721</v>
      </c>
      <c r="C532" s="10" t="s">
        <v>474</v>
      </c>
      <c r="D532" s="67">
        <v>43002.0</v>
      </c>
      <c r="E532" s="10" t="s">
        <v>619</v>
      </c>
      <c r="F532" s="10" t="s">
        <v>624</v>
      </c>
      <c r="G532" s="10">
        <v>400.0</v>
      </c>
    </row>
    <row r="533" ht="15.75" customHeight="1">
      <c r="B533" s="10" t="s">
        <v>633</v>
      </c>
      <c r="C533" s="10" t="s">
        <v>474</v>
      </c>
      <c r="D533" s="67">
        <v>42531.0</v>
      </c>
      <c r="E533" s="10" t="s">
        <v>619</v>
      </c>
      <c r="F533" s="10" t="s">
        <v>626</v>
      </c>
      <c r="G533" s="10">
        <v>400.0</v>
      </c>
    </row>
    <row r="534" ht="15.75" customHeight="1">
      <c r="B534" s="10" t="s">
        <v>635</v>
      </c>
      <c r="C534" s="10" t="s">
        <v>629</v>
      </c>
      <c r="D534" s="67">
        <v>42590.0</v>
      </c>
      <c r="E534" s="10" t="s">
        <v>623</v>
      </c>
      <c r="F534" s="10" t="s">
        <v>620</v>
      </c>
      <c r="G534" s="10">
        <v>400.0</v>
      </c>
    </row>
    <row r="535" ht="15.75" customHeight="1">
      <c r="B535" s="10" t="s">
        <v>655</v>
      </c>
      <c r="C535" s="10" t="s">
        <v>474</v>
      </c>
      <c r="D535" s="67">
        <v>42772.0</v>
      </c>
      <c r="E535" s="10" t="s">
        <v>619</v>
      </c>
      <c r="F535" s="10" t="s">
        <v>620</v>
      </c>
      <c r="G535" s="10">
        <v>1500.0</v>
      </c>
    </row>
    <row r="536" ht="15.75" customHeight="1">
      <c r="B536" s="10" t="s">
        <v>803</v>
      </c>
      <c r="C536" s="10" t="s">
        <v>622</v>
      </c>
      <c r="D536" s="67">
        <v>42814.0</v>
      </c>
      <c r="E536" s="10" t="s">
        <v>623</v>
      </c>
      <c r="F536" s="10" t="s">
        <v>624</v>
      </c>
      <c r="G536" s="10">
        <v>1200.0</v>
      </c>
    </row>
    <row r="537" ht="15.75" customHeight="1">
      <c r="B537" s="10" t="s">
        <v>676</v>
      </c>
      <c r="C537" s="10" t="s">
        <v>474</v>
      </c>
      <c r="D537" s="67">
        <v>42762.0</v>
      </c>
      <c r="E537" s="10" t="s">
        <v>619</v>
      </c>
      <c r="F537" s="10" t="s">
        <v>620</v>
      </c>
      <c r="G537" s="10">
        <v>1000.0</v>
      </c>
    </row>
    <row r="538" ht="15.75" customHeight="1">
      <c r="B538" s="10" t="s">
        <v>232</v>
      </c>
      <c r="C538" s="10" t="s">
        <v>629</v>
      </c>
      <c r="D538" s="67">
        <v>42623.0</v>
      </c>
      <c r="E538" s="10" t="s">
        <v>623</v>
      </c>
      <c r="F538" s="10" t="s">
        <v>624</v>
      </c>
      <c r="G538" s="10">
        <v>900.0</v>
      </c>
    </row>
    <row r="539" ht="15.75" customHeight="1">
      <c r="B539" s="10" t="s">
        <v>664</v>
      </c>
      <c r="C539" s="10" t="s">
        <v>618</v>
      </c>
      <c r="D539" s="67">
        <v>42916.0</v>
      </c>
      <c r="E539" s="10" t="s">
        <v>623</v>
      </c>
      <c r="F539" s="10" t="s">
        <v>626</v>
      </c>
      <c r="G539" s="10">
        <v>700.0</v>
      </c>
    </row>
    <row r="540" ht="15.75" customHeight="1">
      <c r="B540" s="10" t="s">
        <v>928</v>
      </c>
      <c r="C540" s="10" t="s">
        <v>618</v>
      </c>
      <c r="D540" s="67">
        <v>42432.0</v>
      </c>
      <c r="E540" s="10" t="s">
        <v>619</v>
      </c>
      <c r="F540" s="10" t="s">
        <v>620</v>
      </c>
      <c r="G540" s="10">
        <v>700.0</v>
      </c>
    </row>
    <row r="541" ht="15.75" customHeight="1">
      <c r="B541" s="10" t="s">
        <v>706</v>
      </c>
      <c r="C541" s="10" t="s">
        <v>629</v>
      </c>
      <c r="D541" s="67">
        <v>42056.0</v>
      </c>
      <c r="E541" s="10" t="s">
        <v>623</v>
      </c>
      <c r="F541" s="10" t="s">
        <v>626</v>
      </c>
      <c r="G541" s="10">
        <v>600.0</v>
      </c>
    </row>
    <row r="542" ht="15.75" customHeight="1">
      <c r="B542" s="10" t="s">
        <v>666</v>
      </c>
      <c r="C542" s="10" t="s">
        <v>618</v>
      </c>
      <c r="D542" s="67">
        <v>42598.0</v>
      </c>
      <c r="E542" s="10" t="s">
        <v>623</v>
      </c>
      <c r="F542" s="10" t="s">
        <v>626</v>
      </c>
      <c r="G542" s="10">
        <v>600.0</v>
      </c>
    </row>
    <row r="543" ht="15.75" customHeight="1">
      <c r="B543" s="10" t="s">
        <v>674</v>
      </c>
      <c r="C543" s="10" t="s">
        <v>622</v>
      </c>
      <c r="D543" s="67">
        <v>42567.0</v>
      </c>
      <c r="E543" s="10" t="s">
        <v>623</v>
      </c>
      <c r="F543" s="10" t="s">
        <v>624</v>
      </c>
      <c r="G543" s="10">
        <v>600.0</v>
      </c>
    </row>
    <row r="544" ht="15.75" customHeight="1">
      <c r="B544" s="10" t="s">
        <v>768</v>
      </c>
      <c r="C544" s="10" t="s">
        <v>629</v>
      </c>
      <c r="D544" s="67">
        <v>42581.0</v>
      </c>
      <c r="E544" s="10" t="s">
        <v>623</v>
      </c>
      <c r="F544" s="10" t="s">
        <v>620</v>
      </c>
      <c r="G544" s="10">
        <v>600.0</v>
      </c>
    </row>
    <row r="545" ht="15.75" customHeight="1">
      <c r="B545" s="10" t="s">
        <v>770</v>
      </c>
      <c r="C545" s="10" t="s">
        <v>618</v>
      </c>
      <c r="D545" s="67">
        <v>42279.0</v>
      </c>
      <c r="E545" s="10" t="s">
        <v>619</v>
      </c>
      <c r="F545" s="10" t="s">
        <v>626</v>
      </c>
      <c r="G545" s="10">
        <v>500.0</v>
      </c>
    </row>
    <row r="546" ht="15.75" customHeight="1">
      <c r="B546" s="10" t="s">
        <v>658</v>
      </c>
      <c r="C546" s="10" t="s">
        <v>622</v>
      </c>
      <c r="D546" s="67">
        <v>42011.0</v>
      </c>
      <c r="E546" s="10" t="s">
        <v>619</v>
      </c>
      <c r="F546" s="10" t="s">
        <v>624</v>
      </c>
      <c r="G546" s="10">
        <v>500.0</v>
      </c>
    </row>
    <row r="547" ht="15.75" customHeight="1">
      <c r="B547" s="10" t="s">
        <v>396</v>
      </c>
      <c r="C547" s="10" t="s">
        <v>474</v>
      </c>
      <c r="D547" s="67">
        <v>42781.0</v>
      </c>
      <c r="E547" s="10" t="s">
        <v>619</v>
      </c>
      <c r="F547" s="10" t="s">
        <v>624</v>
      </c>
      <c r="G547" s="10">
        <v>400.0</v>
      </c>
    </row>
    <row r="548" ht="15.75" customHeight="1">
      <c r="B548" s="10" t="s">
        <v>684</v>
      </c>
      <c r="C548" s="10" t="s">
        <v>474</v>
      </c>
      <c r="D548" s="67">
        <v>42051.0</v>
      </c>
      <c r="E548" s="10" t="s">
        <v>619</v>
      </c>
      <c r="F548" s="10" t="s">
        <v>626</v>
      </c>
      <c r="G548" s="10">
        <v>400.0</v>
      </c>
    </row>
    <row r="549" ht="15.75" customHeight="1">
      <c r="B549" s="10" t="s">
        <v>686</v>
      </c>
      <c r="C549" s="10" t="s">
        <v>629</v>
      </c>
      <c r="D549" s="67">
        <v>42200.0</v>
      </c>
      <c r="E549" s="10" t="s">
        <v>623</v>
      </c>
      <c r="F549" s="10" t="s">
        <v>620</v>
      </c>
      <c r="G549" s="10">
        <v>400.0</v>
      </c>
    </row>
    <row r="550" ht="15.75" customHeight="1">
      <c r="B550" s="10" t="s">
        <v>688</v>
      </c>
      <c r="C550" s="10" t="s">
        <v>474</v>
      </c>
      <c r="D550" s="67">
        <v>42386.0</v>
      </c>
      <c r="E550" s="10" t="s">
        <v>619</v>
      </c>
      <c r="F550" s="10" t="s">
        <v>620</v>
      </c>
      <c r="G550" s="10">
        <v>1500.0</v>
      </c>
    </row>
    <row r="551" ht="15.75" customHeight="1">
      <c r="B551" s="10" t="s">
        <v>690</v>
      </c>
      <c r="C551" s="10" t="s">
        <v>622</v>
      </c>
      <c r="D551" s="67">
        <v>42497.0</v>
      </c>
      <c r="E551" s="10" t="s">
        <v>623</v>
      </c>
      <c r="F551" s="10" t="s">
        <v>624</v>
      </c>
      <c r="G551" s="10">
        <v>1200.0</v>
      </c>
    </row>
    <row r="552" ht="15.75" customHeight="1">
      <c r="B552" s="10" t="s">
        <v>696</v>
      </c>
      <c r="C552" s="10" t="s">
        <v>474</v>
      </c>
      <c r="D552" s="67">
        <v>42380.0</v>
      </c>
      <c r="E552" s="10" t="s">
        <v>619</v>
      </c>
      <c r="F552" s="10" t="s">
        <v>620</v>
      </c>
      <c r="G552" s="10">
        <v>1000.0</v>
      </c>
    </row>
    <row r="553" ht="15.75" customHeight="1">
      <c r="B553" s="10" t="s">
        <v>927</v>
      </c>
      <c r="C553" s="10" t="s">
        <v>629</v>
      </c>
      <c r="D553" s="67">
        <v>43079.0</v>
      </c>
      <c r="E553" s="10" t="s">
        <v>623</v>
      </c>
      <c r="F553" s="10" t="s">
        <v>624</v>
      </c>
      <c r="G553" s="10">
        <v>900.0</v>
      </c>
    </row>
    <row r="554" ht="15.75" customHeight="1">
      <c r="B554" s="10" t="s">
        <v>700</v>
      </c>
      <c r="C554" s="10" t="s">
        <v>618</v>
      </c>
      <c r="D554" s="67">
        <v>42465.0</v>
      </c>
      <c r="E554" s="10" t="s">
        <v>623</v>
      </c>
      <c r="F554" s="10" t="s">
        <v>626</v>
      </c>
      <c r="G554" s="10">
        <v>700.0</v>
      </c>
    </row>
    <row r="555" ht="15.75" customHeight="1">
      <c r="B555" s="10" t="s">
        <v>698</v>
      </c>
      <c r="C555" s="10" t="s">
        <v>618</v>
      </c>
      <c r="D555" s="67">
        <v>42335.0</v>
      </c>
      <c r="E555" s="10" t="s">
        <v>619</v>
      </c>
      <c r="F555" s="10" t="s">
        <v>620</v>
      </c>
      <c r="G555" s="10">
        <v>700.0</v>
      </c>
    </row>
    <row r="556" ht="15.75" customHeight="1">
      <c r="B556" s="10" t="s">
        <v>704</v>
      </c>
      <c r="C556" s="10" t="s">
        <v>629</v>
      </c>
      <c r="D556" s="67">
        <v>42891.0</v>
      </c>
      <c r="E556" s="10" t="s">
        <v>623</v>
      </c>
      <c r="F556" s="10" t="s">
        <v>626</v>
      </c>
      <c r="G556" s="10">
        <v>600.0</v>
      </c>
    </row>
    <row r="557" ht="15.75" customHeight="1">
      <c r="B557" s="10" t="s">
        <v>717</v>
      </c>
      <c r="C557" s="10" t="s">
        <v>618</v>
      </c>
      <c r="D557" s="67">
        <v>42771.0</v>
      </c>
      <c r="E557" s="10" t="s">
        <v>623</v>
      </c>
      <c r="F557" s="10" t="s">
        <v>626</v>
      </c>
      <c r="G557" s="10">
        <v>600.0</v>
      </c>
    </row>
    <row r="558" ht="15.75" customHeight="1">
      <c r="B558" s="10" t="s">
        <v>713</v>
      </c>
      <c r="C558" s="10" t="s">
        <v>622</v>
      </c>
      <c r="D558" s="67">
        <v>42679.0</v>
      </c>
      <c r="E558" s="10" t="s">
        <v>623</v>
      </c>
      <c r="F558" s="10" t="s">
        <v>624</v>
      </c>
      <c r="G558" s="10">
        <v>600.0</v>
      </c>
    </row>
    <row r="559" ht="15.75" customHeight="1">
      <c r="B559" s="10" t="s">
        <v>715</v>
      </c>
      <c r="C559" s="10" t="s">
        <v>629</v>
      </c>
      <c r="D559" s="67">
        <v>42644.0</v>
      </c>
      <c r="E559" s="10" t="s">
        <v>623</v>
      </c>
      <c r="F559" s="10" t="s">
        <v>620</v>
      </c>
      <c r="G559" s="10">
        <v>600.0</v>
      </c>
    </row>
    <row r="560" ht="15.75" customHeight="1">
      <c r="B560" s="10" t="s">
        <v>719</v>
      </c>
      <c r="C560" s="10" t="s">
        <v>618</v>
      </c>
      <c r="D560" s="67">
        <v>42661.0</v>
      </c>
      <c r="E560" s="10" t="s">
        <v>619</v>
      </c>
      <c r="F560" s="10" t="s">
        <v>626</v>
      </c>
      <c r="G560" s="10">
        <v>500.0</v>
      </c>
    </row>
    <row r="561" ht="15.75" customHeight="1">
      <c r="B561" s="10" t="s">
        <v>725</v>
      </c>
      <c r="C561" s="10" t="s">
        <v>622</v>
      </c>
      <c r="D561" s="67">
        <v>43025.0</v>
      </c>
      <c r="E561" s="10" t="s">
        <v>619</v>
      </c>
      <c r="F561" s="10" t="s">
        <v>624</v>
      </c>
      <c r="G561" s="10">
        <v>500.0</v>
      </c>
    </row>
    <row r="562" ht="15.75" customHeight="1">
      <c r="B562" s="10" t="s">
        <v>350</v>
      </c>
      <c r="C562" s="10" t="s">
        <v>474</v>
      </c>
      <c r="D562" s="67">
        <v>42565.0</v>
      </c>
      <c r="E562" s="10" t="s">
        <v>619</v>
      </c>
      <c r="F562" s="10" t="s">
        <v>624</v>
      </c>
      <c r="G562" s="10">
        <v>400.0</v>
      </c>
    </row>
    <row r="563" ht="15.75" customHeight="1">
      <c r="B563" s="10" t="s">
        <v>732</v>
      </c>
      <c r="C563" s="10" t="s">
        <v>474</v>
      </c>
      <c r="D563" s="67">
        <v>42862.0</v>
      </c>
      <c r="E563" s="10" t="s">
        <v>619</v>
      </c>
      <c r="F563" s="10" t="s">
        <v>626</v>
      </c>
      <c r="G563" s="10">
        <v>400.0</v>
      </c>
    </row>
    <row r="564" ht="15.75" customHeight="1">
      <c r="B564" s="10" t="s">
        <v>738</v>
      </c>
      <c r="C564" s="10" t="s">
        <v>629</v>
      </c>
      <c r="D564" s="67">
        <v>42698.0</v>
      </c>
      <c r="E564" s="10" t="s">
        <v>623</v>
      </c>
      <c r="F564" s="10" t="s">
        <v>620</v>
      </c>
      <c r="G564" s="10">
        <v>400.0</v>
      </c>
    </row>
    <row r="565" ht="15.75" customHeight="1">
      <c r="B565" s="10" t="s">
        <v>734</v>
      </c>
      <c r="C565" s="10" t="s">
        <v>474</v>
      </c>
      <c r="D565" s="67">
        <v>43119.0</v>
      </c>
      <c r="E565" s="10" t="s">
        <v>619</v>
      </c>
      <c r="F565" s="10" t="s">
        <v>620</v>
      </c>
      <c r="G565" s="10">
        <v>1500.0</v>
      </c>
    </row>
    <row r="566" ht="15.75" customHeight="1">
      <c r="B566" s="10" t="s">
        <v>736</v>
      </c>
      <c r="C566" s="10" t="s">
        <v>622</v>
      </c>
      <c r="D566" s="67">
        <v>42308.0</v>
      </c>
      <c r="E566" s="10" t="s">
        <v>623</v>
      </c>
      <c r="F566" s="10" t="s">
        <v>624</v>
      </c>
      <c r="G566" s="10">
        <v>1200.0</v>
      </c>
    </row>
    <row r="567" ht="15.75" customHeight="1">
      <c r="B567" s="10" t="s">
        <v>926</v>
      </c>
      <c r="C567" s="10" t="s">
        <v>474</v>
      </c>
      <c r="D567" s="67">
        <v>42846.0</v>
      </c>
      <c r="E567" s="10" t="s">
        <v>619</v>
      </c>
      <c r="F567" s="10" t="s">
        <v>620</v>
      </c>
      <c r="G567" s="10">
        <v>1000.0</v>
      </c>
    </row>
    <row r="568" ht="15.75" customHeight="1">
      <c r="B568" s="10" t="s">
        <v>744</v>
      </c>
      <c r="C568" s="10" t="s">
        <v>629</v>
      </c>
      <c r="D568" s="67">
        <v>42843.0</v>
      </c>
      <c r="E568" s="10" t="s">
        <v>623</v>
      </c>
      <c r="F568" s="10" t="s">
        <v>624</v>
      </c>
      <c r="G568" s="10">
        <v>900.0</v>
      </c>
    </row>
    <row r="569" ht="15.75" customHeight="1">
      <c r="B569" s="10" t="s">
        <v>662</v>
      </c>
      <c r="C569" s="10" t="s">
        <v>618</v>
      </c>
      <c r="D569" s="67">
        <v>42465.0</v>
      </c>
      <c r="E569" s="10" t="s">
        <v>623</v>
      </c>
      <c r="F569" s="10" t="s">
        <v>626</v>
      </c>
      <c r="G569" s="10">
        <v>700.0</v>
      </c>
    </row>
    <row r="570" ht="15.75" customHeight="1">
      <c r="B570" s="10" t="s">
        <v>929</v>
      </c>
      <c r="C570" s="10" t="s">
        <v>618</v>
      </c>
      <c r="D570" s="67">
        <v>42837.0</v>
      </c>
      <c r="E570" s="10" t="s">
        <v>619</v>
      </c>
      <c r="F570" s="10" t="s">
        <v>620</v>
      </c>
      <c r="G570" s="10">
        <v>700.0</v>
      </c>
    </row>
    <row r="571" ht="15.75" customHeight="1">
      <c r="B571" s="10" t="s">
        <v>692</v>
      </c>
      <c r="C571" s="10" t="s">
        <v>629</v>
      </c>
      <c r="D571" s="67">
        <v>43137.0</v>
      </c>
      <c r="E571" s="10" t="s">
        <v>623</v>
      </c>
      <c r="F571" s="10" t="s">
        <v>626</v>
      </c>
      <c r="G571" s="10">
        <v>600.0</v>
      </c>
    </row>
    <row r="572" ht="15.75" customHeight="1">
      <c r="B572" s="10" t="s">
        <v>742</v>
      </c>
      <c r="C572" s="10" t="s">
        <v>618</v>
      </c>
      <c r="D572" s="67">
        <v>42862.0</v>
      </c>
      <c r="E572" s="10" t="s">
        <v>623</v>
      </c>
      <c r="F572" s="10" t="s">
        <v>626</v>
      </c>
      <c r="G572" s="10">
        <v>600.0</v>
      </c>
    </row>
    <row r="573" ht="15.75" customHeight="1">
      <c r="B573" s="10" t="s">
        <v>748</v>
      </c>
      <c r="C573" s="10" t="s">
        <v>622</v>
      </c>
      <c r="D573" s="67">
        <v>42475.0</v>
      </c>
      <c r="E573" s="10" t="s">
        <v>623</v>
      </c>
      <c r="F573" s="10" t="s">
        <v>624</v>
      </c>
      <c r="G573" s="10">
        <v>600.0</v>
      </c>
    </row>
    <row r="574" ht="15.75" customHeight="1">
      <c r="B574" s="10" t="s">
        <v>752</v>
      </c>
      <c r="C574" s="10" t="s">
        <v>629</v>
      </c>
      <c r="D574" s="67">
        <v>43119.0</v>
      </c>
      <c r="E574" s="10" t="s">
        <v>623</v>
      </c>
      <c r="F574" s="10" t="s">
        <v>620</v>
      </c>
      <c r="G574" s="10">
        <v>600.0</v>
      </c>
    </row>
    <row r="575" ht="15.75" customHeight="1">
      <c r="B575" s="10" t="s">
        <v>750</v>
      </c>
      <c r="C575" s="10" t="s">
        <v>618</v>
      </c>
      <c r="D575" s="67">
        <v>42860.0</v>
      </c>
      <c r="E575" s="10" t="s">
        <v>619</v>
      </c>
      <c r="F575" s="10" t="s">
        <v>626</v>
      </c>
      <c r="G575" s="10">
        <v>500.0</v>
      </c>
    </row>
    <row r="576" ht="15.75" customHeight="1">
      <c r="B576" s="10" t="s">
        <v>244</v>
      </c>
      <c r="C576" s="10" t="s">
        <v>622</v>
      </c>
      <c r="D576" s="67">
        <v>43031.0</v>
      </c>
      <c r="E576" s="10" t="s">
        <v>619</v>
      </c>
      <c r="F576" s="10" t="s">
        <v>624</v>
      </c>
      <c r="G576" s="10">
        <v>500.0</v>
      </c>
    </row>
    <row r="577" ht="15.75" customHeight="1">
      <c r="B577" s="10" t="s">
        <v>775</v>
      </c>
      <c r="C577" s="10" t="s">
        <v>474</v>
      </c>
      <c r="D577" s="67">
        <v>42486.0</v>
      </c>
      <c r="E577" s="10" t="s">
        <v>619</v>
      </c>
      <c r="F577" s="10" t="s">
        <v>624</v>
      </c>
      <c r="G577" s="10">
        <v>400.0</v>
      </c>
    </row>
    <row r="578" ht="15.75" customHeight="1">
      <c r="B578" s="10" t="s">
        <v>777</v>
      </c>
      <c r="C578" s="10" t="s">
        <v>474</v>
      </c>
      <c r="D578" s="67">
        <v>42687.0</v>
      </c>
      <c r="E578" s="10" t="s">
        <v>619</v>
      </c>
      <c r="F578" s="10" t="s">
        <v>626</v>
      </c>
      <c r="G578" s="10">
        <v>400.0</v>
      </c>
    </row>
    <row r="579" ht="15.75" customHeight="1">
      <c r="B579" s="10" t="s">
        <v>783</v>
      </c>
      <c r="C579" s="10" t="s">
        <v>629</v>
      </c>
      <c r="D579" s="67">
        <v>42290.0</v>
      </c>
      <c r="E579" s="10" t="s">
        <v>623</v>
      </c>
      <c r="F579" s="10" t="s">
        <v>620</v>
      </c>
      <c r="G579" s="10">
        <v>400.0</v>
      </c>
    </row>
    <row r="580" ht="15.75" customHeight="1">
      <c r="B580" s="10" t="s">
        <v>785</v>
      </c>
      <c r="C580" s="10" t="s">
        <v>474</v>
      </c>
      <c r="D580" s="67">
        <v>42366.0</v>
      </c>
      <c r="E580" s="10" t="s">
        <v>619</v>
      </c>
      <c r="F580" s="10" t="s">
        <v>620</v>
      </c>
      <c r="G580" s="10">
        <v>1500.0</v>
      </c>
    </row>
    <row r="581" ht="15.75" customHeight="1">
      <c r="B581" s="10" t="s">
        <v>789</v>
      </c>
      <c r="C581" s="10" t="s">
        <v>622</v>
      </c>
      <c r="D581" s="67">
        <v>42373.0</v>
      </c>
      <c r="E581" s="10" t="s">
        <v>623</v>
      </c>
      <c r="F581" s="10" t="s">
        <v>624</v>
      </c>
      <c r="G581" s="10">
        <v>1200.0</v>
      </c>
    </row>
    <row r="582" ht="15.75" customHeight="1">
      <c r="B582" s="10" t="s">
        <v>787</v>
      </c>
      <c r="C582" s="10" t="s">
        <v>474</v>
      </c>
      <c r="D582" s="67">
        <v>43059.0</v>
      </c>
      <c r="E582" s="10" t="s">
        <v>619</v>
      </c>
      <c r="F582" s="10" t="s">
        <v>620</v>
      </c>
      <c r="G582" s="10">
        <v>1000.0</v>
      </c>
    </row>
    <row r="583" ht="15.75" customHeight="1">
      <c r="B583" s="10" t="s">
        <v>791</v>
      </c>
      <c r="C583" s="10" t="s">
        <v>629</v>
      </c>
      <c r="D583" s="67">
        <v>42014.0</v>
      </c>
      <c r="E583" s="10" t="s">
        <v>623</v>
      </c>
      <c r="F583" s="10" t="s">
        <v>624</v>
      </c>
      <c r="G583" s="10">
        <v>900.0</v>
      </c>
    </row>
    <row r="584" ht="15.75" customHeight="1">
      <c r="B584" s="10" t="s">
        <v>801</v>
      </c>
      <c r="C584" s="10" t="s">
        <v>618</v>
      </c>
      <c r="D584" s="67">
        <v>42689.0</v>
      </c>
      <c r="E584" s="10" t="s">
        <v>623</v>
      </c>
      <c r="F584" s="10" t="s">
        <v>626</v>
      </c>
      <c r="G584" s="10">
        <v>700.0</v>
      </c>
    </row>
    <row r="585" ht="15.75" customHeight="1">
      <c r="B585" s="10" t="s">
        <v>175</v>
      </c>
      <c r="C585" s="10" t="s">
        <v>618</v>
      </c>
      <c r="D585" s="67">
        <v>42543.0</v>
      </c>
      <c r="E585" s="10" t="s">
        <v>619</v>
      </c>
      <c r="F585" s="10" t="s">
        <v>620</v>
      </c>
      <c r="G585" s="10">
        <v>700.0</v>
      </c>
    </row>
    <row r="586" ht="15.75" customHeight="1">
      <c r="B586" s="10" t="s">
        <v>816</v>
      </c>
      <c r="C586" s="10" t="s">
        <v>629</v>
      </c>
      <c r="D586" s="67">
        <v>42270.0</v>
      </c>
      <c r="E586" s="10" t="s">
        <v>623</v>
      </c>
      <c r="F586" s="10" t="s">
        <v>626</v>
      </c>
      <c r="G586" s="10">
        <v>600.0</v>
      </c>
    </row>
    <row r="587" ht="15.75" customHeight="1">
      <c r="B587" s="10" t="s">
        <v>828</v>
      </c>
      <c r="C587" s="10" t="s">
        <v>618</v>
      </c>
      <c r="D587" s="67">
        <v>42151.0</v>
      </c>
      <c r="E587" s="10" t="s">
        <v>623</v>
      </c>
      <c r="F587" s="10" t="s">
        <v>626</v>
      </c>
      <c r="G587" s="10">
        <v>600.0</v>
      </c>
    </row>
    <row r="588" ht="15.75" customHeight="1">
      <c r="B588" s="10" t="s">
        <v>820</v>
      </c>
      <c r="C588" s="10" t="s">
        <v>622</v>
      </c>
      <c r="D588" s="67">
        <v>42620.0</v>
      </c>
      <c r="E588" s="10" t="s">
        <v>623</v>
      </c>
      <c r="F588" s="10" t="s">
        <v>624</v>
      </c>
      <c r="G588" s="10">
        <v>600.0</v>
      </c>
    </row>
    <row r="589" ht="15.75" customHeight="1">
      <c r="B589" s="10" t="s">
        <v>822</v>
      </c>
      <c r="C589" s="10" t="s">
        <v>629</v>
      </c>
      <c r="D589" s="67">
        <v>42613.0</v>
      </c>
      <c r="E589" s="10" t="s">
        <v>623</v>
      </c>
      <c r="F589" s="10" t="s">
        <v>620</v>
      </c>
      <c r="G589" s="10">
        <v>600.0</v>
      </c>
    </row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G7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7.29"/>
    <col customWidth="1" min="3" max="3" width="17.57"/>
    <col customWidth="1" min="4" max="4" width="28.57"/>
    <col customWidth="1" min="5" max="5" width="34.71"/>
    <col customWidth="1" min="6" max="6" width="22.71"/>
    <col customWidth="1" min="7" max="7" width="43.29"/>
    <col customWidth="1" min="8" max="8" width="40.43"/>
    <col customWidth="1" min="9" max="9" width="8.71"/>
    <col customWidth="1" min="10" max="10" width="31.29"/>
    <col customWidth="1" min="11" max="26" width="8.71"/>
  </cols>
  <sheetData>
    <row r="1">
      <c r="B1" s="75"/>
      <c r="F1" s="71"/>
    </row>
    <row r="2">
      <c r="B2" s="75"/>
      <c r="C2" s="1" t="s">
        <v>0</v>
      </c>
      <c r="F2" s="71"/>
    </row>
    <row r="3">
      <c r="B3" s="75"/>
      <c r="F3" s="71"/>
    </row>
    <row r="4">
      <c r="B4" s="75"/>
      <c r="F4" s="71"/>
    </row>
    <row r="5">
      <c r="B5" s="76" t="s">
        <v>938</v>
      </c>
      <c r="F5" s="71"/>
    </row>
    <row r="6">
      <c r="B6" s="75"/>
      <c r="F6" s="71"/>
    </row>
    <row r="7">
      <c r="B7" s="77" t="s">
        <v>610</v>
      </c>
      <c r="C7" s="78"/>
      <c r="D7" s="78"/>
      <c r="E7" s="78"/>
      <c r="F7" s="78"/>
      <c r="G7" s="78"/>
      <c r="H7" s="78"/>
    </row>
    <row r="8">
      <c r="B8" s="75"/>
      <c r="F8" s="71"/>
    </row>
    <row r="9">
      <c r="B9" s="73" t="s">
        <v>832</v>
      </c>
      <c r="C9" s="8" t="s">
        <v>833</v>
      </c>
      <c r="D9" s="8" t="s">
        <v>834</v>
      </c>
      <c r="E9" s="8" t="s">
        <v>835</v>
      </c>
      <c r="F9" s="43" t="s">
        <v>836</v>
      </c>
      <c r="G9" s="8" t="s">
        <v>837</v>
      </c>
      <c r="H9" s="8" t="s">
        <v>838</v>
      </c>
      <c r="J9" s="8" t="s">
        <v>835</v>
      </c>
    </row>
    <row r="10">
      <c r="B10" s="79">
        <v>44571.0</v>
      </c>
      <c r="C10" s="10" t="s">
        <v>839</v>
      </c>
      <c r="D10" s="67" t="s">
        <v>840</v>
      </c>
      <c r="E10" s="10" t="s">
        <v>841</v>
      </c>
      <c r="F10" s="10">
        <v>19.8</v>
      </c>
      <c r="G10" s="10" t="s">
        <v>842</v>
      </c>
      <c r="H10" s="74"/>
      <c r="J10" s="10" t="s">
        <v>841</v>
      </c>
    </row>
    <row r="11">
      <c r="B11" s="79">
        <v>44571.0</v>
      </c>
      <c r="C11" s="10" t="s">
        <v>839</v>
      </c>
      <c r="D11" s="67" t="s">
        <v>843</v>
      </c>
      <c r="E11" s="10" t="s">
        <v>844</v>
      </c>
      <c r="F11" s="10">
        <v>300.0</v>
      </c>
      <c r="G11" s="10" t="s">
        <v>845</v>
      </c>
      <c r="H11" s="74"/>
      <c r="J11" s="10" t="s">
        <v>844</v>
      </c>
    </row>
    <row r="12">
      <c r="B12" s="79">
        <v>44571.0</v>
      </c>
      <c r="C12" s="10" t="s">
        <v>839</v>
      </c>
      <c r="D12" s="67" t="s">
        <v>846</v>
      </c>
      <c r="E12" s="10" t="s">
        <v>841</v>
      </c>
      <c r="F12" s="10">
        <v>150.0</v>
      </c>
      <c r="G12" s="10" t="s">
        <v>847</v>
      </c>
      <c r="H12" s="74"/>
      <c r="J12" s="10" t="s">
        <v>851</v>
      </c>
    </row>
    <row r="13">
      <c r="B13" s="79">
        <v>44571.0</v>
      </c>
      <c r="C13" s="10" t="s">
        <v>839</v>
      </c>
      <c r="D13" s="67" t="s">
        <v>848</v>
      </c>
      <c r="E13" s="10" t="s">
        <v>841</v>
      </c>
      <c r="F13" s="10">
        <v>70.0</v>
      </c>
      <c r="G13" s="10" t="s">
        <v>849</v>
      </c>
      <c r="H13" s="74"/>
      <c r="J13" s="10" t="s">
        <v>876</v>
      </c>
    </row>
    <row r="14">
      <c r="B14" s="79">
        <v>44571.0</v>
      </c>
      <c r="C14" s="10" t="s">
        <v>839</v>
      </c>
      <c r="D14" s="67" t="s">
        <v>850</v>
      </c>
      <c r="E14" s="10" t="s">
        <v>851</v>
      </c>
      <c r="F14" s="10">
        <v>129.9</v>
      </c>
      <c r="G14" s="10" t="s">
        <v>852</v>
      </c>
      <c r="H14" s="74"/>
      <c r="J14" s="10" t="s">
        <v>888</v>
      </c>
    </row>
    <row r="15">
      <c r="B15" s="79">
        <v>44571.0</v>
      </c>
      <c r="C15" s="10" t="s">
        <v>839</v>
      </c>
      <c r="D15" s="67" t="s">
        <v>853</v>
      </c>
      <c r="E15" s="10" t="s">
        <v>841</v>
      </c>
      <c r="F15" s="10">
        <v>16.7</v>
      </c>
      <c r="G15" s="10" t="s">
        <v>854</v>
      </c>
      <c r="H15" s="74"/>
      <c r="J15" s="10" t="s">
        <v>894</v>
      </c>
    </row>
    <row r="16">
      <c r="B16" s="79">
        <v>44571.0</v>
      </c>
      <c r="C16" s="10" t="s">
        <v>839</v>
      </c>
      <c r="D16" s="67" t="s">
        <v>855</v>
      </c>
      <c r="E16" s="10" t="s">
        <v>851</v>
      </c>
      <c r="F16" s="10">
        <v>99.9</v>
      </c>
      <c r="G16" s="10" t="s">
        <v>852</v>
      </c>
      <c r="H16" s="74"/>
      <c r="J16" s="10" t="s">
        <v>896</v>
      </c>
    </row>
    <row r="17">
      <c r="B17" s="79">
        <v>44571.0</v>
      </c>
      <c r="C17" s="10" t="s">
        <v>839</v>
      </c>
      <c r="D17" s="67" t="s">
        <v>856</v>
      </c>
      <c r="E17" s="10" t="s">
        <v>841</v>
      </c>
      <c r="F17" s="10">
        <v>158.0</v>
      </c>
      <c r="G17" s="10" t="s">
        <v>857</v>
      </c>
      <c r="H17" s="74"/>
      <c r="J17" s="10" t="s">
        <v>908</v>
      </c>
    </row>
    <row r="18">
      <c r="B18" s="79">
        <v>44571.0</v>
      </c>
      <c r="C18" s="10" t="s">
        <v>839</v>
      </c>
      <c r="D18" s="67" t="s">
        <v>858</v>
      </c>
      <c r="E18" s="10" t="s">
        <v>841</v>
      </c>
      <c r="F18" s="10">
        <v>22.0</v>
      </c>
      <c r="G18" s="10" t="s">
        <v>859</v>
      </c>
      <c r="H18" s="74" t="s">
        <v>860</v>
      </c>
      <c r="J18" s="10" t="s">
        <v>911</v>
      </c>
    </row>
    <row r="19">
      <c r="B19" s="79">
        <v>44571.0</v>
      </c>
      <c r="C19" s="10" t="s">
        <v>839</v>
      </c>
      <c r="D19" s="67" t="s">
        <v>861</v>
      </c>
      <c r="E19" s="10" t="s">
        <v>841</v>
      </c>
      <c r="F19" s="10">
        <v>190.0</v>
      </c>
      <c r="G19" s="10" t="s">
        <v>862</v>
      </c>
      <c r="H19" s="74" t="s">
        <v>863</v>
      </c>
      <c r="J19" s="10" t="s">
        <v>921</v>
      </c>
    </row>
    <row r="20">
      <c r="B20" s="79">
        <v>44571.0</v>
      </c>
      <c r="C20" s="10" t="s">
        <v>839</v>
      </c>
      <c r="D20" s="67" t="s">
        <v>864</v>
      </c>
      <c r="E20" s="10" t="s">
        <v>851</v>
      </c>
      <c r="F20" s="10">
        <v>189.9</v>
      </c>
      <c r="G20" s="10" t="s">
        <v>865</v>
      </c>
      <c r="H20" s="74"/>
      <c r="J20" s="10" t="s">
        <v>623</v>
      </c>
    </row>
    <row r="21" ht="15.75" customHeight="1">
      <c r="B21" s="79">
        <v>44571.0</v>
      </c>
      <c r="C21" s="10" t="s">
        <v>839</v>
      </c>
      <c r="D21" s="67" t="s">
        <v>866</v>
      </c>
      <c r="E21" s="10" t="s">
        <v>851</v>
      </c>
      <c r="F21" s="10">
        <v>89.9</v>
      </c>
      <c r="G21" s="10" t="s">
        <v>867</v>
      </c>
      <c r="H21" s="74"/>
      <c r="J21" s="10" t="s">
        <v>619</v>
      </c>
    </row>
    <row r="22" ht="15.75" customHeight="1">
      <c r="B22" s="79">
        <v>44571.0</v>
      </c>
      <c r="C22" s="10" t="s">
        <v>839</v>
      </c>
      <c r="D22" s="67" t="s">
        <v>868</v>
      </c>
      <c r="E22" s="10" t="s">
        <v>841</v>
      </c>
      <c r="F22" s="10">
        <v>389.0</v>
      </c>
      <c r="G22" s="10" t="s">
        <v>869</v>
      </c>
      <c r="H22" s="74"/>
    </row>
    <row r="23" ht="15.75" customHeight="1">
      <c r="B23" s="79">
        <v>44571.0</v>
      </c>
      <c r="C23" s="10" t="s">
        <v>839</v>
      </c>
      <c r="D23" s="67" t="s">
        <v>870</v>
      </c>
      <c r="E23" s="10" t="s">
        <v>841</v>
      </c>
      <c r="F23" s="10">
        <v>180.0</v>
      </c>
      <c r="G23" s="10" t="s">
        <v>871</v>
      </c>
      <c r="H23" s="74"/>
    </row>
    <row r="24" ht="15.75" customHeight="1">
      <c r="B24" s="79">
        <v>44571.0</v>
      </c>
      <c r="C24" s="10" t="s">
        <v>839</v>
      </c>
      <c r="D24" s="67" t="s">
        <v>872</v>
      </c>
      <c r="E24" s="10" t="s">
        <v>841</v>
      </c>
      <c r="F24" s="10">
        <v>18.0</v>
      </c>
      <c r="G24" s="10" t="s">
        <v>873</v>
      </c>
      <c r="H24" s="74"/>
    </row>
    <row r="25" ht="15.75" customHeight="1">
      <c r="B25" s="79">
        <v>44571.0</v>
      </c>
      <c r="C25" s="10" t="s">
        <v>839</v>
      </c>
      <c r="D25" s="67" t="s">
        <v>874</v>
      </c>
      <c r="E25" s="10" t="s">
        <v>841</v>
      </c>
      <c r="F25" s="10">
        <v>18.0</v>
      </c>
      <c r="G25" s="10" t="s">
        <v>873</v>
      </c>
      <c r="H25" s="74"/>
    </row>
    <row r="26" ht="15.75" customHeight="1">
      <c r="B26" s="79">
        <v>44571.0</v>
      </c>
      <c r="C26" s="10" t="s">
        <v>839</v>
      </c>
      <c r="D26" s="67" t="s">
        <v>875</v>
      </c>
      <c r="E26" s="10" t="s">
        <v>876</v>
      </c>
      <c r="F26" s="10">
        <v>12.0</v>
      </c>
      <c r="G26" s="10" t="s">
        <v>877</v>
      </c>
      <c r="H26" s="74"/>
    </row>
    <row r="27" ht="15.75" customHeight="1">
      <c r="B27" s="79">
        <v>44571.0</v>
      </c>
      <c r="C27" s="10" t="s">
        <v>839</v>
      </c>
      <c r="D27" s="67" t="s">
        <v>878</v>
      </c>
      <c r="E27" s="10" t="s">
        <v>876</v>
      </c>
      <c r="F27" s="10">
        <v>8.0</v>
      </c>
      <c r="G27" s="10" t="s">
        <v>877</v>
      </c>
      <c r="H27" s="74"/>
    </row>
    <row r="28" ht="15.75" customHeight="1">
      <c r="B28" s="79">
        <v>44571.0</v>
      </c>
      <c r="C28" s="10" t="s">
        <v>839</v>
      </c>
      <c r="D28" s="67" t="s">
        <v>879</v>
      </c>
      <c r="E28" s="10" t="s">
        <v>841</v>
      </c>
      <c r="F28" s="10">
        <v>301.4</v>
      </c>
      <c r="G28" s="10" t="s">
        <v>880</v>
      </c>
      <c r="H28" s="74"/>
    </row>
    <row r="29" ht="15.75" customHeight="1">
      <c r="B29" s="79">
        <v>44571.0</v>
      </c>
      <c r="C29" s="10" t="s">
        <v>839</v>
      </c>
      <c r="D29" s="67" t="s">
        <v>881</v>
      </c>
      <c r="E29" s="10" t="s">
        <v>851</v>
      </c>
      <c r="F29" s="10">
        <v>189.9</v>
      </c>
      <c r="G29" s="10" t="s">
        <v>882</v>
      </c>
      <c r="H29" s="74"/>
    </row>
    <row r="30" ht="15.75" customHeight="1">
      <c r="B30" s="79">
        <v>44571.0</v>
      </c>
      <c r="C30" s="10" t="s">
        <v>839</v>
      </c>
      <c r="D30" s="67" t="s">
        <v>883</v>
      </c>
      <c r="E30" s="10" t="s">
        <v>841</v>
      </c>
      <c r="F30" s="10">
        <v>475.0</v>
      </c>
      <c r="G30" s="10" t="s">
        <v>882</v>
      </c>
      <c r="H30" s="74"/>
    </row>
    <row r="31" ht="15.75" customHeight="1">
      <c r="B31" s="79">
        <v>44571.0</v>
      </c>
      <c r="C31" s="10" t="s">
        <v>839</v>
      </c>
      <c r="D31" s="67" t="s">
        <v>884</v>
      </c>
      <c r="E31" s="10" t="s">
        <v>851</v>
      </c>
      <c r="F31" s="10">
        <v>99.9</v>
      </c>
      <c r="G31" s="10" t="s">
        <v>885</v>
      </c>
      <c r="H31" s="74"/>
    </row>
    <row r="32" ht="15.75" customHeight="1">
      <c r="B32" s="79">
        <v>44571.0</v>
      </c>
      <c r="C32" s="10" t="s">
        <v>839</v>
      </c>
      <c r="D32" s="67" t="s">
        <v>886</v>
      </c>
      <c r="E32" s="10" t="s">
        <v>841</v>
      </c>
      <c r="F32" s="10">
        <v>279.4</v>
      </c>
      <c r="G32" s="10" t="s">
        <v>885</v>
      </c>
      <c r="H32" s="74"/>
    </row>
    <row r="33" ht="15.75" customHeight="1">
      <c r="B33" s="79">
        <v>44571.0</v>
      </c>
      <c r="C33" s="10" t="s">
        <v>839</v>
      </c>
      <c r="D33" s="67" t="s">
        <v>887</v>
      </c>
      <c r="E33" s="10" t="s">
        <v>888</v>
      </c>
      <c r="F33" s="10">
        <v>99.9</v>
      </c>
      <c r="G33" s="10" t="s">
        <v>889</v>
      </c>
      <c r="H33" s="74"/>
    </row>
    <row r="34" ht="15.75" customHeight="1">
      <c r="B34" s="79">
        <v>44571.0</v>
      </c>
      <c r="C34" s="10" t="s">
        <v>839</v>
      </c>
      <c r="D34" s="67" t="s">
        <v>890</v>
      </c>
      <c r="E34" s="10" t="s">
        <v>841</v>
      </c>
      <c r="F34" s="10">
        <v>279.4</v>
      </c>
      <c r="G34" s="10" t="s">
        <v>889</v>
      </c>
      <c r="H34" s="74"/>
    </row>
    <row r="35" ht="15.75" customHeight="1">
      <c r="B35" s="79">
        <v>44571.0</v>
      </c>
      <c r="C35" s="10" t="s">
        <v>839</v>
      </c>
      <c r="D35" s="67" t="s">
        <v>891</v>
      </c>
      <c r="E35" s="10" t="s">
        <v>888</v>
      </c>
      <c r="F35" s="10">
        <v>129.9</v>
      </c>
      <c r="G35" s="10" t="s">
        <v>892</v>
      </c>
      <c r="H35" s="74"/>
    </row>
    <row r="36" ht="15.75" customHeight="1">
      <c r="B36" s="79">
        <v>44571.0</v>
      </c>
      <c r="C36" s="10" t="s">
        <v>839</v>
      </c>
      <c r="D36" s="67" t="s">
        <v>840</v>
      </c>
      <c r="E36" s="10" t="s">
        <v>841</v>
      </c>
      <c r="F36" s="10">
        <v>120.0</v>
      </c>
      <c r="G36" s="10" t="s">
        <v>893</v>
      </c>
      <c r="H36" s="74"/>
    </row>
    <row r="37" ht="15.75" customHeight="1">
      <c r="B37" s="79">
        <v>44602.0</v>
      </c>
      <c r="C37" s="10" t="s">
        <v>839</v>
      </c>
      <c r="D37" s="67" t="s">
        <v>840</v>
      </c>
      <c r="E37" s="10" t="s">
        <v>894</v>
      </c>
      <c r="F37" s="10">
        <v>300.0</v>
      </c>
      <c r="G37" s="10" t="s">
        <v>895</v>
      </c>
      <c r="H37" s="74"/>
    </row>
    <row r="38" ht="15.75" customHeight="1">
      <c r="B38" s="79">
        <v>44602.0</v>
      </c>
      <c r="C38" s="10" t="s">
        <v>839</v>
      </c>
      <c r="D38" s="67" t="s">
        <v>843</v>
      </c>
      <c r="E38" s="10" t="s">
        <v>888</v>
      </c>
      <c r="F38" s="10">
        <v>199.9</v>
      </c>
      <c r="G38" s="10"/>
      <c r="H38" s="74"/>
    </row>
    <row r="39" ht="15.75" customHeight="1">
      <c r="B39" s="79">
        <v>44602.0</v>
      </c>
      <c r="C39" s="10" t="s">
        <v>839</v>
      </c>
      <c r="D39" s="67" t="s">
        <v>846</v>
      </c>
      <c r="E39" s="10" t="s">
        <v>896</v>
      </c>
      <c r="F39" s="10">
        <v>30.0</v>
      </c>
      <c r="G39" s="10" t="s">
        <v>897</v>
      </c>
      <c r="H39" s="74"/>
    </row>
    <row r="40" ht="15.75" customHeight="1">
      <c r="B40" s="79">
        <v>44602.0</v>
      </c>
      <c r="C40" s="10" t="s">
        <v>839</v>
      </c>
      <c r="D40" s="67" t="s">
        <v>848</v>
      </c>
      <c r="E40" s="10" t="s">
        <v>894</v>
      </c>
      <c r="F40" s="10">
        <v>315.0</v>
      </c>
      <c r="G40" s="10" t="s">
        <v>898</v>
      </c>
      <c r="H40" s="74"/>
    </row>
    <row r="41" ht="15.75" customHeight="1">
      <c r="B41" s="79">
        <v>44602.0</v>
      </c>
      <c r="C41" s="10" t="s">
        <v>839</v>
      </c>
      <c r="D41" s="67" t="s">
        <v>850</v>
      </c>
      <c r="E41" s="10" t="s">
        <v>894</v>
      </c>
      <c r="F41" s="10">
        <v>70.0</v>
      </c>
      <c r="G41" s="10" t="s">
        <v>899</v>
      </c>
      <c r="H41" s="74" t="s">
        <v>900</v>
      </c>
    </row>
    <row r="42" ht="15.75" customHeight="1">
      <c r="B42" s="79">
        <v>44602.0</v>
      </c>
      <c r="C42" s="10" t="s">
        <v>839</v>
      </c>
      <c r="D42" s="67" t="s">
        <v>853</v>
      </c>
      <c r="E42" s="10" t="s">
        <v>894</v>
      </c>
      <c r="F42" s="10">
        <v>90.0</v>
      </c>
      <c r="G42" s="10" t="s">
        <v>901</v>
      </c>
      <c r="H42" s="74" t="s">
        <v>902</v>
      </c>
    </row>
    <row r="43" ht="15.75" customHeight="1">
      <c r="B43" s="79">
        <v>44602.0</v>
      </c>
      <c r="C43" s="10" t="s">
        <v>839</v>
      </c>
      <c r="D43" s="67" t="s">
        <v>855</v>
      </c>
      <c r="E43" s="10" t="s">
        <v>894</v>
      </c>
      <c r="F43" s="10">
        <v>65.0</v>
      </c>
      <c r="G43" s="10" t="s">
        <v>903</v>
      </c>
      <c r="H43" s="74"/>
    </row>
    <row r="44" ht="15.75" customHeight="1">
      <c r="B44" s="79">
        <v>44602.0</v>
      </c>
      <c r="C44" s="10" t="s">
        <v>839</v>
      </c>
      <c r="D44" s="67" t="s">
        <v>856</v>
      </c>
      <c r="E44" s="10" t="s">
        <v>841</v>
      </c>
      <c r="F44" s="10">
        <v>633.7</v>
      </c>
      <c r="G44" s="10" t="s">
        <v>904</v>
      </c>
      <c r="H44" s="74"/>
    </row>
    <row r="45" ht="15.75" customHeight="1">
      <c r="B45" s="79">
        <v>44602.0</v>
      </c>
      <c r="C45" s="10" t="s">
        <v>839</v>
      </c>
      <c r="D45" s="67" t="s">
        <v>858</v>
      </c>
      <c r="E45" s="10" t="s">
        <v>894</v>
      </c>
      <c r="F45" s="10">
        <v>197.0</v>
      </c>
      <c r="G45" s="10" t="s">
        <v>905</v>
      </c>
      <c r="H45" s="74"/>
    </row>
    <row r="46" ht="15.75" customHeight="1">
      <c r="B46" s="79">
        <v>44602.0</v>
      </c>
      <c r="C46" s="10" t="s">
        <v>839</v>
      </c>
      <c r="D46" s="67" t="s">
        <v>861</v>
      </c>
      <c r="E46" s="10" t="s">
        <v>894</v>
      </c>
      <c r="F46" s="10">
        <v>547.8</v>
      </c>
      <c r="G46" s="10" t="s">
        <v>906</v>
      </c>
      <c r="H46" s="74"/>
    </row>
    <row r="47" ht="15.75" customHeight="1">
      <c r="B47" s="79">
        <v>44602.0</v>
      </c>
      <c r="C47" s="10" t="s">
        <v>839</v>
      </c>
      <c r="D47" s="67" t="s">
        <v>864</v>
      </c>
      <c r="E47" s="10" t="s">
        <v>894</v>
      </c>
      <c r="F47" s="10">
        <v>573.0</v>
      </c>
      <c r="G47" s="10" t="s">
        <v>907</v>
      </c>
      <c r="H47" s="74"/>
    </row>
    <row r="48" ht="15.75" customHeight="1">
      <c r="B48" s="79">
        <v>44602.0</v>
      </c>
      <c r="C48" s="10" t="s">
        <v>839</v>
      </c>
      <c r="D48" s="67" t="s">
        <v>866</v>
      </c>
      <c r="E48" s="10" t="s">
        <v>888</v>
      </c>
      <c r="F48" s="10">
        <v>149.9</v>
      </c>
      <c r="G48" s="10" t="s">
        <v>852</v>
      </c>
      <c r="H48" s="74"/>
    </row>
    <row r="49" ht="15.75" customHeight="1">
      <c r="B49" s="79">
        <v>44630.0</v>
      </c>
      <c r="C49" s="10" t="s">
        <v>839</v>
      </c>
      <c r="D49" s="67" t="s">
        <v>840</v>
      </c>
      <c r="E49" s="10" t="s">
        <v>908</v>
      </c>
      <c r="F49" s="10">
        <v>80.0</v>
      </c>
      <c r="G49" s="10" t="s">
        <v>909</v>
      </c>
      <c r="H49" s="74"/>
    </row>
    <row r="50" ht="15.75" customHeight="1">
      <c r="B50" s="79">
        <v>44630.0</v>
      </c>
      <c r="C50" s="10" t="s">
        <v>839</v>
      </c>
      <c r="D50" s="67" t="s">
        <v>843</v>
      </c>
      <c r="E50" s="10" t="s">
        <v>908</v>
      </c>
      <c r="F50" s="10">
        <v>58.0</v>
      </c>
      <c r="G50" s="10" t="s">
        <v>910</v>
      </c>
      <c r="H50" s="74"/>
    </row>
    <row r="51" ht="15.75" customHeight="1">
      <c r="B51" s="79">
        <v>44630.0</v>
      </c>
      <c r="C51" s="10" t="s">
        <v>839</v>
      </c>
      <c r="D51" s="67" t="s">
        <v>846</v>
      </c>
      <c r="E51" s="10" t="s">
        <v>911</v>
      </c>
      <c r="F51" s="10">
        <v>8.0</v>
      </c>
      <c r="G51" s="10" t="s">
        <v>912</v>
      </c>
      <c r="H51" s="74"/>
    </row>
    <row r="52" ht="15.75" customHeight="1">
      <c r="B52" s="79">
        <v>44630.0</v>
      </c>
      <c r="C52" s="10" t="s">
        <v>839</v>
      </c>
      <c r="D52" s="67" t="s">
        <v>848</v>
      </c>
      <c r="E52" s="10" t="s">
        <v>911</v>
      </c>
      <c r="F52" s="10">
        <v>8.0</v>
      </c>
      <c r="G52" s="10" t="s">
        <v>913</v>
      </c>
      <c r="H52" s="74"/>
    </row>
    <row r="53" ht="15.75" customHeight="1">
      <c r="B53" s="79">
        <v>44630.0</v>
      </c>
      <c r="C53" s="10" t="s">
        <v>839</v>
      </c>
      <c r="D53" s="67" t="s">
        <v>850</v>
      </c>
      <c r="E53" s="10" t="s">
        <v>911</v>
      </c>
      <c r="F53" s="10">
        <v>20.0</v>
      </c>
      <c r="G53" s="10" t="s">
        <v>914</v>
      </c>
      <c r="H53" s="74"/>
    </row>
    <row r="54" ht="15.75" customHeight="1">
      <c r="B54" s="79">
        <v>44630.0</v>
      </c>
      <c r="C54" s="10" t="s">
        <v>839</v>
      </c>
      <c r="D54" s="67" t="s">
        <v>853</v>
      </c>
      <c r="E54" s="10" t="s">
        <v>908</v>
      </c>
      <c r="F54" s="10">
        <v>69.9</v>
      </c>
      <c r="G54" s="10" t="s">
        <v>915</v>
      </c>
      <c r="H54" s="74"/>
    </row>
    <row r="55" ht="15.75" customHeight="1">
      <c r="B55" s="79">
        <v>44630.0</v>
      </c>
      <c r="C55" s="10" t="s">
        <v>839</v>
      </c>
      <c r="D55" s="67" t="s">
        <v>855</v>
      </c>
      <c r="E55" s="10" t="s">
        <v>908</v>
      </c>
      <c r="F55" s="10">
        <v>178.0</v>
      </c>
      <c r="G55" s="10" t="s">
        <v>916</v>
      </c>
      <c r="H55" s="74"/>
    </row>
    <row r="56" ht="15.75" customHeight="1">
      <c r="B56" s="79">
        <v>44630.0</v>
      </c>
      <c r="C56" s="10" t="s">
        <v>839</v>
      </c>
      <c r="D56" s="67" t="s">
        <v>856</v>
      </c>
      <c r="E56" s="10" t="s">
        <v>908</v>
      </c>
      <c r="F56" s="10">
        <v>174.0</v>
      </c>
      <c r="G56" s="10" t="s">
        <v>917</v>
      </c>
      <c r="H56" s="74"/>
    </row>
    <row r="57" ht="15.75" customHeight="1">
      <c r="B57" s="79">
        <v>44630.0</v>
      </c>
      <c r="C57" s="10" t="s">
        <v>839</v>
      </c>
      <c r="D57" s="67" t="s">
        <v>858</v>
      </c>
      <c r="E57" s="10" t="s">
        <v>908</v>
      </c>
      <c r="F57" s="10">
        <v>16.0</v>
      </c>
      <c r="G57" s="10" t="s">
        <v>918</v>
      </c>
      <c r="H57" s="74"/>
    </row>
    <row r="58" ht="15.75" customHeight="1">
      <c r="B58" s="79">
        <v>44630.0</v>
      </c>
      <c r="C58" s="10" t="s">
        <v>839</v>
      </c>
      <c r="D58" s="67" t="s">
        <v>861</v>
      </c>
      <c r="E58" s="10" t="s">
        <v>908</v>
      </c>
      <c r="F58" s="10">
        <v>73.6</v>
      </c>
      <c r="G58" s="10" t="s">
        <v>919</v>
      </c>
      <c r="H58" s="74"/>
    </row>
    <row r="59" ht="15.75" customHeight="1">
      <c r="B59" s="79">
        <v>44630.0</v>
      </c>
      <c r="C59" s="10" t="s">
        <v>839</v>
      </c>
      <c r="D59" s="67" t="s">
        <v>864</v>
      </c>
      <c r="E59" s="10" t="s">
        <v>908</v>
      </c>
      <c r="F59" s="10">
        <v>130.0</v>
      </c>
      <c r="G59" s="10" t="s">
        <v>920</v>
      </c>
      <c r="H59" s="74"/>
    </row>
    <row r="60" ht="15.75" customHeight="1">
      <c r="B60" s="79">
        <v>44630.0</v>
      </c>
      <c r="C60" s="10" t="s">
        <v>839</v>
      </c>
      <c r="D60" s="67" t="s">
        <v>866</v>
      </c>
      <c r="E60" s="10" t="s">
        <v>921</v>
      </c>
      <c r="F60" s="10">
        <v>1020.0</v>
      </c>
      <c r="G60" s="10" t="s">
        <v>922</v>
      </c>
      <c r="H60" s="74"/>
    </row>
    <row r="61" ht="15.75" customHeight="1">
      <c r="B61" s="79">
        <v>44630.0</v>
      </c>
      <c r="C61" s="10" t="s">
        <v>839</v>
      </c>
      <c r="D61" s="67" t="s">
        <v>868</v>
      </c>
      <c r="E61" s="10" t="s">
        <v>911</v>
      </c>
      <c r="F61" s="10">
        <v>48.0</v>
      </c>
      <c r="G61" s="10" t="s">
        <v>923</v>
      </c>
      <c r="H61" s="74"/>
    </row>
    <row r="62" ht="15.75" customHeight="1">
      <c r="B62" s="79">
        <v>44630.0</v>
      </c>
      <c r="C62" s="10" t="s">
        <v>839</v>
      </c>
      <c r="D62" s="67" t="s">
        <v>870</v>
      </c>
      <c r="E62" s="10" t="s">
        <v>908</v>
      </c>
      <c r="F62" s="10">
        <v>511.15</v>
      </c>
      <c r="G62" s="10" t="s">
        <v>924</v>
      </c>
      <c r="H62" s="74"/>
    </row>
    <row r="63" ht="15.75" customHeight="1">
      <c r="B63" s="79">
        <v>44571.0</v>
      </c>
      <c r="C63" s="10" t="s">
        <v>931</v>
      </c>
      <c r="D63" s="67" t="s">
        <v>840</v>
      </c>
      <c r="E63" s="10" t="s">
        <v>841</v>
      </c>
      <c r="F63" s="10">
        <v>128.0</v>
      </c>
      <c r="G63" s="10" t="s">
        <v>842</v>
      </c>
      <c r="H63" s="74"/>
    </row>
    <row r="64" ht="15.75" customHeight="1">
      <c r="B64" s="79">
        <v>44571.0</v>
      </c>
      <c r="C64" s="10" t="s">
        <v>931</v>
      </c>
      <c r="D64" s="67" t="s">
        <v>843</v>
      </c>
      <c r="E64" s="10" t="s">
        <v>844</v>
      </c>
      <c r="F64" s="10">
        <v>80.0</v>
      </c>
      <c r="G64" s="10" t="s">
        <v>845</v>
      </c>
      <c r="H64" s="74"/>
    </row>
    <row r="65" ht="15.75" customHeight="1">
      <c r="B65" s="79">
        <v>44571.0</v>
      </c>
      <c r="C65" s="10" t="s">
        <v>931</v>
      </c>
      <c r="D65" s="67" t="s">
        <v>846</v>
      </c>
      <c r="E65" s="10" t="s">
        <v>841</v>
      </c>
      <c r="F65" s="10">
        <v>145.0</v>
      </c>
      <c r="G65" s="10" t="s">
        <v>847</v>
      </c>
      <c r="H65" s="74"/>
    </row>
    <row r="66" ht="15.75" customHeight="1">
      <c r="B66" s="79">
        <v>44571.0</v>
      </c>
      <c r="C66" s="10" t="s">
        <v>931</v>
      </c>
      <c r="D66" s="67" t="s">
        <v>848</v>
      </c>
      <c r="E66" s="10" t="s">
        <v>841</v>
      </c>
      <c r="F66" s="10">
        <v>59.0</v>
      </c>
      <c r="G66" s="10" t="s">
        <v>849</v>
      </c>
      <c r="H66" s="74"/>
    </row>
    <row r="67" ht="15.75" customHeight="1">
      <c r="B67" s="79">
        <v>44571.0</v>
      </c>
      <c r="C67" s="10" t="s">
        <v>931</v>
      </c>
      <c r="D67" s="67" t="s">
        <v>850</v>
      </c>
      <c r="E67" s="10" t="s">
        <v>851</v>
      </c>
      <c r="F67" s="10">
        <v>176.0</v>
      </c>
      <c r="G67" s="10" t="s">
        <v>852</v>
      </c>
      <c r="H67" s="74"/>
    </row>
    <row r="68" ht="15.75" customHeight="1">
      <c r="B68" s="79">
        <v>44571.0</v>
      </c>
      <c r="C68" s="10" t="s">
        <v>931</v>
      </c>
      <c r="D68" s="67" t="s">
        <v>853</v>
      </c>
      <c r="E68" s="10" t="s">
        <v>841</v>
      </c>
      <c r="F68" s="10">
        <v>177.0</v>
      </c>
      <c r="G68" s="10" t="s">
        <v>854</v>
      </c>
      <c r="H68" s="74"/>
    </row>
    <row r="69" ht="15.75" customHeight="1">
      <c r="B69" s="79">
        <v>44571.0</v>
      </c>
      <c r="C69" s="10" t="s">
        <v>931</v>
      </c>
      <c r="D69" s="67" t="s">
        <v>855</v>
      </c>
      <c r="E69" s="10" t="s">
        <v>851</v>
      </c>
      <c r="F69" s="10">
        <v>97.0</v>
      </c>
      <c r="G69" s="10" t="s">
        <v>852</v>
      </c>
      <c r="H69" s="74"/>
    </row>
    <row r="70" ht="15.75" customHeight="1">
      <c r="B70" s="79">
        <v>44571.0</v>
      </c>
      <c r="C70" s="10" t="s">
        <v>931</v>
      </c>
      <c r="D70" s="67" t="s">
        <v>856</v>
      </c>
      <c r="E70" s="10" t="s">
        <v>841</v>
      </c>
      <c r="F70" s="10">
        <v>65.0</v>
      </c>
      <c r="G70" s="10" t="s">
        <v>857</v>
      </c>
      <c r="H70" s="74"/>
    </row>
    <row r="71" ht="15.75" customHeight="1">
      <c r="B71" s="79">
        <v>44571.0</v>
      </c>
      <c r="C71" s="10" t="s">
        <v>931</v>
      </c>
      <c r="D71" s="67" t="s">
        <v>858</v>
      </c>
      <c r="E71" s="10" t="s">
        <v>841</v>
      </c>
      <c r="F71" s="10">
        <v>66.0</v>
      </c>
      <c r="G71" s="10" t="s">
        <v>859</v>
      </c>
      <c r="H71" s="74" t="s">
        <v>860</v>
      </c>
    </row>
    <row r="72" ht="15.75" customHeight="1">
      <c r="B72" s="79">
        <v>44571.0</v>
      </c>
      <c r="C72" s="10" t="s">
        <v>931</v>
      </c>
      <c r="D72" s="67" t="s">
        <v>861</v>
      </c>
      <c r="E72" s="10" t="s">
        <v>841</v>
      </c>
      <c r="F72" s="10">
        <v>112.0</v>
      </c>
      <c r="G72" s="10" t="s">
        <v>862</v>
      </c>
      <c r="H72" s="74" t="s">
        <v>863</v>
      </c>
    </row>
    <row r="73" ht="15.75" customHeight="1">
      <c r="B73" s="79">
        <v>44571.0</v>
      </c>
      <c r="C73" s="10" t="s">
        <v>931</v>
      </c>
      <c r="D73" s="67" t="s">
        <v>864</v>
      </c>
      <c r="E73" s="10" t="s">
        <v>851</v>
      </c>
      <c r="F73" s="10">
        <v>130.0</v>
      </c>
      <c r="G73" s="10" t="s">
        <v>865</v>
      </c>
      <c r="H73" s="74"/>
    </row>
    <row r="74" ht="15.75" customHeight="1">
      <c r="B74" s="79">
        <v>44571.0</v>
      </c>
      <c r="C74" s="10" t="s">
        <v>931</v>
      </c>
      <c r="D74" s="67" t="s">
        <v>866</v>
      </c>
      <c r="E74" s="10" t="s">
        <v>851</v>
      </c>
      <c r="F74" s="10">
        <v>173.0</v>
      </c>
      <c r="G74" s="10" t="s">
        <v>867</v>
      </c>
      <c r="H74" s="74"/>
    </row>
    <row r="75" ht="15.75" customHeight="1">
      <c r="B75" s="79">
        <v>44571.0</v>
      </c>
      <c r="C75" s="10" t="s">
        <v>931</v>
      </c>
      <c r="D75" s="67" t="s">
        <v>868</v>
      </c>
      <c r="E75" s="10" t="s">
        <v>841</v>
      </c>
      <c r="F75" s="10">
        <v>118.0</v>
      </c>
      <c r="G75" s="10" t="s">
        <v>869</v>
      </c>
      <c r="H75" s="74"/>
    </row>
    <row r="76" ht="15.75" customHeight="1">
      <c r="B76" s="79">
        <v>44571.0</v>
      </c>
      <c r="C76" s="10" t="s">
        <v>931</v>
      </c>
      <c r="D76" s="67" t="s">
        <v>870</v>
      </c>
      <c r="E76" s="10" t="s">
        <v>841</v>
      </c>
      <c r="F76" s="10">
        <v>161.0</v>
      </c>
      <c r="G76" s="10" t="s">
        <v>871</v>
      </c>
      <c r="H76" s="74"/>
    </row>
    <row r="77" ht="15.75" customHeight="1">
      <c r="B77" s="79">
        <v>44571.0</v>
      </c>
      <c r="C77" s="10" t="s">
        <v>931</v>
      </c>
      <c r="D77" s="67" t="s">
        <v>872</v>
      </c>
      <c r="E77" s="10" t="s">
        <v>841</v>
      </c>
      <c r="F77" s="10">
        <v>176.0</v>
      </c>
      <c r="G77" s="10" t="s">
        <v>873</v>
      </c>
      <c r="H77" s="74"/>
    </row>
    <row r="78" ht="15.75" customHeight="1">
      <c r="B78" s="79">
        <v>44571.0</v>
      </c>
      <c r="C78" s="10" t="s">
        <v>931</v>
      </c>
      <c r="D78" s="67" t="s">
        <v>874</v>
      </c>
      <c r="E78" s="10" t="s">
        <v>841</v>
      </c>
      <c r="F78" s="10">
        <v>95.0</v>
      </c>
      <c r="G78" s="10" t="s">
        <v>873</v>
      </c>
      <c r="H78" s="74"/>
    </row>
    <row r="79" ht="15.75" customHeight="1">
      <c r="B79" s="79">
        <v>44571.0</v>
      </c>
      <c r="C79" s="10" t="s">
        <v>931</v>
      </c>
      <c r="D79" s="67" t="s">
        <v>875</v>
      </c>
      <c r="E79" s="10" t="s">
        <v>876</v>
      </c>
      <c r="F79" s="10">
        <v>127.0</v>
      </c>
      <c r="G79" s="10" t="s">
        <v>877</v>
      </c>
      <c r="H79" s="74"/>
    </row>
    <row r="80" ht="15.75" customHeight="1">
      <c r="B80" s="79">
        <v>44571.0</v>
      </c>
      <c r="C80" s="10" t="s">
        <v>931</v>
      </c>
      <c r="D80" s="67" t="s">
        <v>878</v>
      </c>
      <c r="E80" s="10" t="s">
        <v>876</v>
      </c>
      <c r="F80" s="10">
        <v>121.0</v>
      </c>
      <c r="G80" s="10" t="s">
        <v>877</v>
      </c>
      <c r="H80" s="74"/>
    </row>
    <row r="81" ht="15.75" customHeight="1">
      <c r="B81" s="79">
        <v>44571.0</v>
      </c>
      <c r="C81" s="10" t="s">
        <v>931</v>
      </c>
      <c r="D81" s="67" t="s">
        <v>879</v>
      </c>
      <c r="E81" s="10" t="s">
        <v>841</v>
      </c>
      <c r="F81" s="10">
        <v>96.0</v>
      </c>
      <c r="G81" s="10" t="s">
        <v>880</v>
      </c>
      <c r="H81" s="74"/>
    </row>
    <row r="82" ht="15.75" customHeight="1">
      <c r="B82" s="79">
        <v>44571.0</v>
      </c>
      <c r="C82" s="10" t="s">
        <v>931</v>
      </c>
      <c r="D82" s="67" t="s">
        <v>881</v>
      </c>
      <c r="E82" s="10" t="s">
        <v>851</v>
      </c>
      <c r="F82" s="10">
        <v>147.0</v>
      </c>
      <c r="G82" s="10" t="s">
        <v>882</v>
      </c>
      <c r="H82" s="74"/>
    </row>
    <row r="83" ht="15.75" customHeight="1">
      <c r="B83" s="79">
        <v>44571.0</v>
      </c>
      <c r="C83" s="10" t="s">
        <v>931</v>
      </c>
      <c r="D83" s="67" t="s">
        <v>883</v>
      </c>
      <c r="E83" s="10" t="s">
        <v>841</v>
      </c>
      <c r="F83" s="10">
        <v>115.0</v>
      </c>
      <c r="G83" s="10" t="s">
        <v>882</v>
      </c>
      <c r="H83" s="74"/>
    </row>
    <row r="84" ht="15.75" customHeight="1">
      <c r="B84" s="79">
        <v>44571.0</v>
      </c>
      <c r="C84" s="10" t="s">
        <v>931</v>
      </c>
      <c r="D84" s="67" t="s">
        <v>884</v>
      </c>
      <c r="E84" s="10" t="s">
        <v>851</v>
      </c>
      <c r="F84" s="10">
        <v>60.0</v>
      </c>
      <c r="G84" s="10" t="s">
        <v>885</v>
      </c>
      <c r="H84" s="74"/>
    </row>
    <row r="85" ht="15.75" customHeight="1">
      <c r="B85" s="79">
        <v>44571.0</v>
      </c>
      <c r="C85" s="10" t="s">
        <v>931</v>
      </c>
      <c r="D85" s="67" t="s">
        <v>886</v>
      </c>
      <c r="E85" s="10" t="s">
        <v>841</v>
      </c>
      <c r="F85" s="10">
        <v>157.0</v>
      </c>
      <c r="G85" s="10" t="s">
        <v>885</v>
      </c>
      <c r="H85" s="74"/>
    </row>
    <row r="86" ht="15.75" customHeight="1">
      <c r="B86" s="79">
        <v>44571.0</v>
      </c>
      <c r="C86" s="10" t="s">
        <v>931</v>
      </c>
      <c r="D86" s="67" t="s">
        <v>887</v>
      </c>
      <c r="E86" s="10" t="s">
        <v>888</v>
      </c>
      <c r="F86" s="10">
        <v>139.0</v>
      </c>
      <c r="G86" s="10" t="s">
        <v>889</v>
      </c>
      <c r="H86" s="74"/>
    </row>
    <row r="87" ht="15.75" customHeight="1">
      <c r="B87" s="79">
        <v>44571.0</v>
      </c>
      <c r="C87" s="10" t="s">
        <v>931</v>
      </c>
      <c r="D87" s="67" t="s">
        <v>890</v>
      </c>
      <c r="E87" s="10" t="s">
        <v>841</v>
      </c>
      <c r="F87" s="10">
        <v>139.0</v>
      </c>
      <c r="G87" s="10" t="s">
        <v>889</v>
      </c>
      <c r="H87" s="74"/>
    </row>
    <row r="88" ht="15.75" customHeight="1">
      <c r="B88" s="79">
        <v>44571.0</v>
      </c>
      <c r="C88" s="10" t="s">
        <v>931</v>
      </c>
      <c r="D88" s="67" t="s">
        <v>891</v>
      </c>
      <c r="E88" s="10" t="s">
        <v>888</v>
      </c>
      <c r="F88" s="10">
        <v>146.0</v>
      </c>
      <c r="G88" s="10" t="s">
        <v>892</v>
      </c>
      <c r="H88" s="74"/>
    </row>
    <row r="89" ht="15.75" customHeight="1">
      <c r="B89" s="79">
        <v>44571.0</v>
      </c>
      <c r="C89" s="10" t="s">
        <v>931</v>
      </c>
      <c r="D89" s="67" t="s">
        <v>840</v>
      </c>
      <c r="E89" s="10" t="s">
        <v>841</v>
      </c>
      <c r="F89" s="10">
        <v>133.0</v>
      </c>
      <c r="G89" s="10" t="s">
        <v>893</v>
      </c>
      <c r="H89" s="74"/>
    </row>
    <row r="90" ht="15.75" customHeight="1">
      <c r="B90" s="79">
        <v>44602.0</v>
      </c>
      <c r="C90" s="10" t="s">
        <v>931</v>
      </c>
      <c r="D90" s="67" t="s">
        <v>840</v>
      </c>
      <c r="E90" s="10" t="s">
        <v>894</v>
      </c>
      <c r="F90" s="10">
        <v>181.0</v>
      </c>
      <c r="G90" s="10" t="s">
        <v>895</v>
      </c>
      <c r="H90" s="74"/>
    </row>
    <row r="91" ht="15.75" customHeight="1">
      <c r="B91" s="79">
        <v>44602.0</v>
      </c>
      <c r="C91" s="10" t="s">
        <v>931</v>
      </c>
      <c r="D91" s="67" t="s">
        <v>843</v>
      </c>
      <c r="E91" s="10" t="s">
        <v>888</v>
      </c>
      <c r="F91" s="10">
        <v>175.0</v>
      </c>
      <c r="G91" s="10"/>
      <c r="H91" s="74"/>
    </row>
    <row r="92" ht="15.75" customHeight="1">
      <c r="B92" s="79">
        <v>44602.0</v>
      </c>
      <c r="C92" s="10" t="s">
        <v>931</v>
      </c>
      <c r="D92" s="67" t="s">
        <v>846</v>
      </c>
      <c r="E92" s="10" t="s">
        <v>896</v>
      </c>
      <c r="F92" s="10">
        <v>174.0</v>
      </c>
      <c r="G92" s="10" t="s">
        <v>897</v>
      </c>
      <c r="H92" s="74"/>
    </row>
    <row r="93" ht="15.75" customHeight="1">
      <c r="B93" s="79">
        <v>44602.0</v>
      </c>
      <c r="C93" s="10" t="s">
        <v>931</v>
      </c>
      <c r="D93" s="67" t="s">
        <v>848</v>
      </c>
      <c r="E93" s="10" t="s">
        <v>894</v>
      </c>
      <c r="F93" s="10">
        <v>169.0</v>
      </c>
      <c r="G93" s="10" t="s">
        <v>898</v>
      </c>
      <c r="H93" s="74"/>
    </row>
    <row r="94" ht="15.75" customHeight="1">
      <c r="B94" s="79">
        <v>44602.0</v>
      </c>
      <c r="C94" s="10" t="s">
        <v>931</v>
      </c>
      <c r="D94" s="67" t="s">
        <v>850</v>
      </c>
      <c r="E94" s="10" t="s">
        <v>894</v>
      </c>
      <c r="F94" s="10">
        <v>95.0</v>
      </c>
      <c r="G94" s="10" t="s">
        <v>899</v>
      </c>
      <c r="H94" s="74" t="s">
        <v>900</v>
      </c>
    </row>
    <row r="95" ht="15.75" customHeight="1">
      <c r="B95" s="79">
        <v>44602.0</v>
      </c>
      <c r="C95" s="10" t="s">
        <v>931</v>
      </c>
      <c r="D95" s="67" t="s">
        <v>853</v>
      </c>
      <c r="E95" s="10" t="s">
        <v>894</v>
      </c>
      <c r="F95" s="10">
        <v>97.0</v>
      </c>
      <c r="G95" s="10" t="s">
        <v>901</v>
      </c>
      <c r="H95" s="74" t="s">
        <v>902</v>
      </c>
    </row>
    <row r="96" ht="15.75" customHeight="1">
      <c r="B96" s="79">
        <v>44602.0</v>
      </c>
      <c r="C96" s="10" t="s">
        <v>931</v>
      </c>
      <c r="D96" s="67" t="s">
        <v>855</v>
      </c>
      <c r="E96" s="10" t="s">
        <v>894</v>
      </c>
      <c r="F96" s="10">
        <v>152.0</v>
      </c>
      <c r="G96" s="10" t="s">
        <v>903</v>
      </c>
      <c r="H96" s="74"/>
    </row>
    <row r="97" ht="15.75" customHeight="1">
      <c r="B97" s="79">
        <v>44602.0</v>
      </c>
      <c r="C97" s="10" t="s">
        <v>931</v>
      </c>
      <c r="D97" s="67" t="s">
        <v>856</v>
      </c>
      <c r="E97" s="10" t="s">
        <v>841</v>
      </c>
      <c r="F97" s="10">
        <v>68.0</v>
      </c>
      <c r="G97" s="10" t="s">
        <v>904</v>
      </c>
      <c r="H97" s="74"/>
    </row>
    <row r="98" ht="15.75" customHeight="1">
      <c r="B98" s="79">
        <v>44602.0</v>
      </c>
      <c r="C98" s="10" t="s">
        <v>931</v>
      </c>
      <c r="D98" s="67" t="s">
        <v>858</v>
      </c>
      <c r="E98" s="10" t="s">
        <v>894</v>
      </c>
      <c r="F98" s="10">
        <v>112.0</v>
      </c>
      <c r="G98" s="10" t="s">
        <v>905</v>
      </c>
      <c r="H98" s="74"/>
    </row>
    <row r="99" ht="15.75" customHeight="1">
      <c r="B99" s="79">
        <v>44602.0</v>
      </c>
      <c r="C99" s="10" t="s">
        <v>931</v>
      </c>
      <c r="D99" s="67" t="s">
        <v>861</v>
      </c>
      <c r="E99" s="10" t="s">
        <v>894</v>
      </c>
      <c r="F99" s="10">
        <v>111.0</v>
      </c>
      <c r="G99" s="10" t="s">
        <v>906</v>
      </c>
      <c r="H99" s="74"/>
    </row>
    <row r="100" ht="15.75" customHeight="1">
      <c r="B100" s="79">
        <v>44602.0</v>
      </c>
      <c r="C100" s="10" t="s">
        <v>931</v>
      </c>
      <c r="D100" s="67" t="s">
        <v>864</v>
      </c>
      <c r="E100" s="10" t="s">
        <v>894</v>
      </c>
      <c r="F100" s="10">
        <v>117.0</v>
      </c>
      <c r="G100" s="10" t="s">
        <v>907</v>
      </c>
      <c r="H100" s="74"/>
    </row>
    <row r="101" ht="15.75" customHeight="1">
      <c r="B101" s="79">
        <v>44602.0</v>
      </c>
      <c r="C101" s="10" t="s">
        <v>931</v>
      </c>
      <c r="D101" s="67" t="s">
        <v>866</v>
      </c>
      <c r="E101" s="10" t="s">
        <v>888</v>
      </c>
      <c r="F101" s="10">
        <v>58.0</v>
      </c>
      <c r="G101" s="10" t="s">
        <v>852</v>
      </c>
      <c r="H101" s="74"/>
    </row>
    <row r="102" ht="15.75" customHeight="1">
      <c r="B102" s="79">
        <v>44630.0</v>
      </c>
      <c r="C102" s="10" t="s">
        <v>931</v>
      </c>
      <c r="D102" s="67" t="s">
        <v>840</v>
      </c>
      <c r="E102" s="10" t="s">
        <v>908</v>
      </c>
      <c r="F102" s="10">
        <v>87.0</v>
      </c>
      <c r="G102" s="10" t="s">
        <v>909</v>
      </c>
      <c r="H102" s="74"/>
    </row>
    <row r="103" ht="15.75" customHeight="1">
      <c r="B103" s="79">
        <v>44630.0</v>
      </c>
      <c r="C103" s="10" t="s">
        <v>931</v>
      </c>
      <c r="D103" s="67" t="s">
        <v>843</v>
      </c>
      <c r="E103" s="10" t="s">
        <v>908</v>
      </c>
      <c r="F103" s="10">
        <v>134.0</v>
      </c>
      <c r="G103" s="10" t="s">
        <v>910</v>
      </c>
      <c r="H103" s="74"/>
    </row>
    <row r="104" ht="15.75" customHeight="1">
      <c r="B104" s="79">
        <v>44630.0</v>
      </c>
      <c r="C104" s="10" t="s">
        <v>931</v>
      </c>
      <c r="D104" s="67" t="s">
        <v>846</v>
      </c>
      <c r="E104" s="10" t="s">
        <v>911</v>
      </c>
      <c r="F104" s="10">
        <v>150.0</v>
      </c>
      <c r="G104" s="10" t="s">
        <v>912</v>
      </c>
      <c r="H104" s="74"/>
    </row>
    <row r="105" ht="15.75" customHeight="1">
      <c r="B105" s="79">
        <v>44630.0</v>
      </c>
      <c r="C105" s="10" t="s">
        <v>931</v>
      </c>
      <c r="D105" s="67" t="s">
        <v>848</v>
      </c>
      <c r="E105" s="10" t="s">
        <v>911</v>
      </c>
      <c r="F105" s="10">
        <v>135.0</v>
      </c>
      <c r="G105" s="10" t="s">
        <v>913</v>
      </c>
      <c r="H105" s="74"/>
    </row>
    <row r="106" ht="15.75" customHeight="1">
      <c r="B106" s="79">
        <v>44630.0</v>
      </c>
      <c r="C106" s="10" t="s">
        <v>931</v>
      </c>
      <c r="D106" s="67" t="s">
        <v>850</v>
      </c>
      <c r="E106" s="10" t="s">
        <v>911</v>
      </c>
      <c r="F106" s="10">
        <v>80.0</v>
      </c>
      <c r="G106" s="10" t="s">
        <v>914</v>
      </c>
      <c r="H106" s="74"/>
    </row>
    <row r="107" ht="15.75" customHeight="1">
      <c r="B107" s="79">
        <v>44630.0</v>
      </c>
      <c r="C107" s="10" t="s">
        <v>931</v>
      </c>
      <c r="D107" s="67" t="s">
        <v>853</v>
      </c>
      <c r="E107" s="10" t="s">
        <v>908</v>
      </c>
      <c r="F107" s="10">
        <v>92.0</v>
      </c>
      <c r="G107" s="10" t="s">
        <v>915</v>
      </c>
      <c r="H107" s="74"/>
    </row>
    <row r="108" ht="15.75" customHeight="1">
      <c r="B108" s="79">
        <v>44630.0</v>
      </c>
      <c r="C108" s="10" t="s">
        <v>931</v>
      </c>
      <c r="D108" s="67" t="s">
        <v>855</v>
      </c>
      <c r="E108" s="10" t="s">
        <v>908</v>
      </c>
      <c r="F108" s="10">
        <v>96.0</v>
      </c>
      <c r="G108" s="10" t="s">
        <v>916</v>
      </c>
      <c r="H108" s="74"/>
    </row>
    <row r="109" ht="15.75" customHeight="1">
      <c r="B109" s="79">
        <v>44630.0</v>
      </c>
      <c r="C109" s="10" t="s">
        <v>931</v>
      </c>
      <c r="D109" s="67" t="s">
        <v>856</v>
      </c>
      <c r="E109" s="10" t="s">
        <v>908</v>
      </c>
      <c r="F109" s="10">
        <v>102.0</v>
      </c>
      <c r="G109" s="10" t="s">
        <v>917</v>
      </c>
      <c r="H109" s="74"/>
    </row>
    <row r="110" ht="15.75" customHeight="1">
      <c r="B110" s="79">
        <v>44630.0</v>
      </c>
      <c r="C110" s="10" t="s">
        <v>931</v>
      </c>
      <c r="D110" s="67" t="s">
        <v>858</v>
      </c>
      <c r="E110" s="10" t="s">
        <v>908</v>
      </c>
      <c r="F110" s="10">
        <v>89.0</v>
      </c>
      <c r="G110" s="10" t="s">
        <v>918</v>
      </c>
      <c r="H110" s="74"/>
    </row>
    <row r="111" ht="15.75" customHeight="1">
      <c r="B111" s="79">
        <v>44630.0</v>
      </c>
      <c r="C111" s="10" t="s">
        <v>931</v>
      </c>
      <c r="D111" s="67" t="s">
        <v>861</v>
      </c>
      <c r="E111" s="10" t="s">
        <v>908</v>
      </c>
      <c r="F111" s="10">
        <v>119.0</v>
      </c>
      <c r="G111" s="10" t="s">
        <v>919</v>
      </c>
      <c r="H111" s="74"/>
    </row>
    <row r="112" ht="15.75" customHeight="1">
      <c r="B112" s="79">
        <v>44630.0</v>
      </c>
      <c r="C112" s="10" t="s">
        <v>931</v>
      </c>
      <c r="D112" s="67" t="s">
        <v>864</v>
      </c>
      <c r="E112" s="10" t="s">
        <v>908</v>
      </c>
      <c r="F112" s="10">
        <v>67.0</v>
      </c>
      <c r="G112" s="10" t="s">
        <v>920</v>
      </c>
      <c r="H112" s="74"/>
    </row>
    <row r="113" ht="15.75" customHeight="1">
      <c r="B113" s="79">
        <v>44630.0</v>
      </c>
      <c r="C113" s="10" t="s">
        <v>931</v>
      </c>
      <c r="D113" s="67" t="s">
        <v>866</v>
      </c>
      <c r="E113" s="10" t="s">
        <v>921</v>
      </c>
      <c r="F113" s="10">
        <v>139.0</v>
      </c>
      <c r="G113" s="10" t="s">
        <v>922</v>
      </c>
      <c r="H113" s="74"/>
    </row>
    <row r="114" ht="15.75" customHeight="1">
      <c r="B114" s="79">
        <v>44630.0</v>
      </c>
      <c r="C114" s="10" t="s">
        <v>931</v>
      </c>
      <c r="D114" s="67" t="s">
        <v>868</v>
      </c>
      <c r="E114" s="10" t="s">
        <v>911</v>
      </c>
      <c r="F114" s="10">
        <v>84.0</v>
      </c>
      <c r="G114" s="10" t="s">
        <v>923</v>
      </c>
      <c r="H114" s="74"/>
    </row>
    <row r="115" ht="15.75" customHeight="1">
      <c r="B115" s="79">
        <v>44630.0</v>
      </c>
      <c r="C115" s="10" t="s">
        <v>931</v>
      </c>
      <c r="D115" s="67" t="s">
        <v>870</v>
      </c>
      <c r="E115" s="10" t="s">
        <v>908</v>
      </c>
      <c r="F115" s="10">
        <v>152.0</v>
      </c>
      <c r="G115" s="10" t="s">
        <v>924</v>
      </c>
      <c r="H115" s="74"/>
    </row>
    <row r="116" ht="15.75" customHeight="1">
      <c r="B116" s="79" t="s">
        <v>785</v>
      </c>
      <c r="C116" s="10" t="s">
        <v>622</v>
      </c>
      <c r="D116" s="67">
        <v>42640.0</v>
      </c>
      <c r="E116" s="10" t="s">
        <v>623</v>
      </c>
      <c r="F116" s="10" t="s">
        <v>624</v>
      </c>
      <c r="G116" s="10">
        <v>1200.0</v>
      </c>
      <c r="H116" s="74"/>
    </row>
    <row r="117" ht="15.75" customHeight="1">
      <c r="B117" s="79" t="s">
        <v>789</v>
      </c>
      <c r="C117" s="10" t="s">
        <v>474</v>
      </c>
      <c r="D117" s="67">
        <v>43090.0</v>
      </c>
      <c r="E117" s="10" t="s">
        <v>619</v>
      </c>
      <c r="F117" s="10" t="s">
        <v>620</v>
      </c>
      <c r="G117" s="10">
        <v>1000.0</v>
      </c>
      <c r="H117" s="74"/>
    </row>
    <row r="118" ht="15.75" customHeight="1">
      <c r="B118" s="79" t="s">
        <v>787</v>
      </c>
      <c r="C118" s="10" t="s">
        <v>629</v>
      </c>
      <c r="D118" s="67">
        <v>42683.0</v>
      </c>
      <c r="E118" s="10" t="s">
        <v>623</v>
      </c>
      <c r="F118" s="10" t="s">
        <v>624</v>
      </c>
      <c r="G118" s="10">
        <v>900.0</v>
      </c>
      <c r="H118" s="74"/>
    </row>
    <row r="119" ht="15.75" customHeight="1">
      <c r="B119" s="79" t="s">
        <v>791</v>
      </c>
      <c r="C119" s="10" t="s">
        <v>618</v>
      </c>
      <c r="D119" s="67">
        <v>42843.0</v>
      </c>
      <c r="E119" s="10" t="s">
        <v>623</v>
      </c>
      <c r="F119" s="10" t="s">
        <v>626</v>
      </c>
      <c r="G119" s="10">
        <v>700.0</v>
      </c>
      <c r="H119" s="74"/>
    </row>
    <row r="120" ht="15.75" customHeight="1">
      <c r="B120" s="79" t="s">
        <v>801</v>
      </c>
      <c r="C120" s="10" t="s">
        <v>618</v>
      </c>
      <c r="D120" s="67">
        <v>42175.0</v>
      </c>
      <c r="E120" s="10" t="s">
        <v>619</v>
      </c>
      <c r="F120" s="10" t="s">
        <v>620</v>
      </c>
      <c r="G120" s="10">
        <v>700.0</v>
      </c>
      <c r="H120" s="74"/>
    </row>
    <row r="121" ht="15.75" customHeight="1">
      <c r="B121" s="79" t="s">
        <v>175</v>
      </c>
      <c r="C121" s="10" t="s">
        <v>629</v>
      </c>
      <c r="D121" s="67">
        <v>43111.0</v>
      </c>
      <c r="E121" s="10" t="s">
        <v>623</v>
      </c>
      <c r="F121" s="10" t="s">
        <v>626</v>
      </c>
      <c r="G121" s="10">
        <v>600.0</v>
      </c>
      <c r="H121" s="74"/>
    </row>
    <row r="122" ht="15.75" customHeight="1">
      <c r="B122" s="79" t="s">
        <v>816</v>
      </c>
      <c r="C122" s="10" t="s">
        <v>618</v>
      </c>
      <c r="D122" s="67">
        <v>42336.0</v>
      </c>
      <c r="E122" s="10" t="s">
        <v>623</v>
      </c>
      <c r="F122" s="10" t="s">
        <v>626</v>
      </c>
      <c r="G122" s="10">
        <v>600.0</v>
      </c>
      <c r="H122" s="74"/>
    </row>
    <row r="123" ht="15.75" customHeight="1">
      <c r="B123" s="79" t="s">
        <v>828</v>
      </c>
      <c r="C123" s="10" t="s">
        <v>622</v>
      </c>
      <c r="D123" s="67">
        <v>42973.0</v>
      </c>
      <c r="E123" s="10" t="s">
        <v>623</v>
      </c>
      <c r="F123" s="10" t="s">
        <v>624</v>
      </c>
      <c r="G123" s="10">
        <v>600.0</v>
      </c>
      <c r="H123" s="74"/>
    </row>
    <row r="124" ht="15.75" customHeight="1">
      <c r="B124" s="79" t="s">
        <v>820</v>
      </c>
      <c r="C124" s="10" t="s">
        <v>629</v>
      </c>
      <c r="D124" s="67">
        <v>42166.0</v>
      </c>
      <c r="E124" s="10" t="s">
        <v>623</v>
      </c>
      <c r="F124" s="10" t="s">
        <v>620</v>
      </c>
      <c r="G124" s="10">
        <v>600.0</v>
      </c>
      <c r="H124" s="74"/>
    </row>
    <row r="125" ht="15.75" customHeight="1">
      <c r="B125" s="79" t="s">
        <v>822</v>
      </c>
      <c r="C125" s="10" t="s">
        <v>618</v>
      </c>
      <c r="D125" s="67">
        <v>43057.0</v>
      </c>
      <c r="E125" s="10" t="s">
        <v>619</v>
      </c>
      <c r="F125" s="10" t="s">
        <v>626</v>
      </c>
      <c r="G125" s="10">
        <v>500.0</v>
      </c>
      <c r="H125" s="74"/>
    </row>
    <row r="126" ht="15.75" customHeight="1">
      <c r="B126" s="79" t="s">
        <v>422</v>
      </c>
      <c r="C126" s="10" t="s">
        <v>622</v>
      </c>
      <c r="D126" s="67">
        <v>42385.0</v>
      </c>
      <c r="E126" s="10" t="s">
        <v>619</v>
      </c>
      <c r="F126" s="10" t="s">
        <v>624</v>
      </c>
      <c r="G126" s="10">
        <v>500.0</v>
      </c>
      <c r="H126" s="74"/>
    </row>
    <row r="127" ht="15.75" customHeight="1">
      <c r="B127" s="79" t="s">
        <v>187</v>
      </c>
      <c r="C127" s="10" t="s">
        <v>474</v>
      </c>
      <c r="D127" s="67">
        <v>42804.0</v>
      </c>
      <c r="E127" s="10" t="s">
        <v>619</v>
      </c>
      <c r="F127" s="10" t="s">
        <v>624</v>
      </c>
      <c r="G127" s="10">
        <v>400.0</v>
      </c>
      <c r="H127" s="74"/>
    </row>
    <row r="128" ht="15.75" customHeight="1">
      <c r="B128" s="79" t="s">
        <v>187</v>
      </c>
      <c r="C128" s="10" t="s">
        <v>474</v>
      </c>
      <c r="D128" s="67">
        <v>42846.0</v>
      </c>
      <c r="E128" s="10" t="s">
        <v>619</v>
      </c>
      <c r="F128" s="10" t="s">
        <v>626</v>
      </c>
      <c r="G128" s="10">
        <v>400.0</v>
      </c>
      <c r="H128" s="74"/>
    </row>
    <row r="129" ht="15.75" customHeight="1">
      <c r="B129" s="79" t="s">
        <v>422</v>
      </c>
      <c r="C129" s="10" t="s">
        <v>629</v>
      </c>
      <c r="D129" s="67">
        <v>42074.0</v>
      </c>
      <c r="E129" s="10" t="s">
        <v>623</v>
      </c>
      <c r="F129" s="10" t="s">
        <v>620</v>
      </c>
      <c r="G129" s="10">
        <v>400.0</v>
      </c>
      <c r="H129" s="74"/>
    </row>
    <row r="130" ht="15.75" customHeight="1">
      <c r="B130" s="79" t="s">
        <v>637</v>
      </c>
      <c r="C130" s="10" t="s">
        <v>474</v>
      </c>
      <c r="D130" s="67">
        <v>43052.0</v>
      </c>
      <c r="E130" s="10" t="s">
        <v>619</v>
      </c>
      <c r="F130" s="10" t="s">
        <v>620</v>
      </c>
      <c r="G130" s="10">
        <v>1500.0</v>
      </c>
      <c r="H130" s="74"/>
    </row>
    <row r="131" ht="15.75" customHeight="1">
      <c r="B131" s="79" t="s">
        <v>647</v>
      </c>
      <c r="C131" s="10" t="s">
        <v>622</v>
      </c>
      <c r="D131" s="67">
        <v>42361.0</v>
      </c>
      <c r="E131" s="10" t="s">
        <v>623</v>
      </c>
      <c r="F131" s="10" t="s">
        <v>624</v>
      </c>
      <c r="G131" s="10">
        <v>1200.0</v>
      </c>
      <c r="H131" s="74"/>
    </row>
    <row r="132" ht="15.75" customHeight="1">
      <c r="B132" s="79" t="s">
        <v>637</v>
      </c>
      <c r="C132" s="10" t="s">
        <v>474</v>
      </c>
      <c r="D132" s="67">
        <v>42374.0</v>
      </c>
      <c r="E132" s="10" t="s">
        <v>619</v>
      </c>
      <c r="F132" s="10" t="s">
        <v>620</v>
      </c>
      <c r="G132" s="10">
        <v>1000.0</v>
      </c>
      <c r="H132" s="74"/>
    </row>
    <row r="133" ht="15.75" customHeight="1">
      <c r="B133" s="79" t="s">
        <v>422</v>
      </c>
      <c r="C133" s="10" t="s">
        <v>629</v>
      </c>
      <c r="D133" s="67">
        <v>42753.0</v>
      </c>
      <c r="E133" s="10" t="s">
        <v>623</v>
      </c>
      <c r="F133" s="10" t="s">
        <v>624</v>
      </c>
      <c r="G133" s="10">
        <v>900.0</v>
      </c>
      <c r="H133" s="74"/>
    </row>
    <row r="134" ht="15.75" customHeight="1">
      <c r="B134" s="79" t="s">
        <v>797</v>
      </c>
      <c r="C134" s="10" t="s">
        <v>618</v>
      </c>
      <c r="D134" s="67">
        <v>42661.0</v>
      </c>
      <c r="E134" s="10" t="s">
        <v>623</v>
      </c>
      <c r="F134" s="10" t="s">
        <v>626</v>
      </c>
      <c r="G134" s="10">
        <v>700.0</v>
      </c>
      <c r="H134" s="74"/>
    </row>
    <row r="135" ht="15.75" customHeight="1">
      <c r="B135" s="79" t="s">
        <v>187</v>
      </c>
      <c r="C135" s="10" t="s">
        <v>618</v>
      </c>
      <c r="D135" s="67">
        <v>42508.0</v>
      </c>
      <c r="E135" s="10" t="s">
        <v>619</v>
      </c>
      <c r="F135" s="10" t="s">
        <v>620</v>
      </c>
      <c r="G135" s="10">
        <v>700.0</v>
      </c>
      <c r="H135" s="74"/>
    </row>
    <row r="136" ht="15.75" customHeight="1">
      <c r="B136" s="79" t="s">
        <v>637</v>
      </c>
      <c r="C136" s="10" t="s">
        <v>629</v>
      </c>
      <c r="D136" s="67">
        <v>42273.0</v>
      </c>
      <c r="E136" s="10" t="s">
        <v>623</v>
      </c>
      <c r="F136" s="10" t="s">
        <v>626</v>
      </c>
      <c r="G136" s="10">
        <v>600.0</v>
      </c>
      <c r="H136" s="74"/>
    </row>
    <row r="137" ht="15.75" customHeight="1">
      <c r="B137" s="79" t="s">
        <v>797</v>
      </c>
      <c r="C137" s="10" t="s">
        <v>618</v>
      </c>
      <c r="D137" s="67">
        <v>42211.0</v>
      </c>
      <c r="E137" s="10" t="s">
        <v>623</v>
      </c>
      <c r="F137" s="10" t="s">
        <v>626</v>
      </c>
      <c r="G137" s="10">
        <v>600.0</v>
      </c>
      <c r="H137" s="74"/>
    </row>
    <row r="138" ht="15.75" customHeight="1">
      <c r="B138" s="79" t="s">
        <v>647</v>
      </c>
      <c r="C138" s="10" t="s">
        <v>622</v>
      </c>
      <c r="D138" s="67">
        <v>42820.0</v>
      </c>
      <c r="E138" s="10" t="s">
        <v>623</v>
      </c>
      <c r="F138" s="10" t="s">
        <v>624</v>
      </c>
      <c r="G138" s="10">
        <v>600.0</v>
      </c>
      <c r="H138" s="74"/>
    </row>
    <row r="139" ht="15.75" customHeight="1">
      <c r="B139" s="79" t="s">
        <v>797</v>
      </c>
      <c r="C139" s="10" t="s">
        <v>629</v>
      </c>
      <c r="D139" s="67">
        <v>42578.0</v>
      </c>
      <c r="E139" s="10" t="s">
        <v>623</v>
      </c>
      <c r="F139" s="10" t="s">
        <v>620</v>
      </c>
      <c r="G139" s="10">
        <v>600.0</v>
      </c>
      <c r="H139" s="74"/>
    </row>
    <row r="140" ht="15.75" customHeight="1">
      <c r="B140" s="79" t="s">
        <v>187</v>
      </c>
      <c r="C140" s="10" t="s">
        <v>618</v>
      </c>
      <c r="D140" s="67">
        <v>42049.0</v>
      </c>
      <c r="E140" s="10" t="s">
        <v>619</v>
      </c>
      <c r="F140" s="10" t="s">
        <v>626</v>
      </c>
      <c r="G140" s="10">
        <v>500.0</v>
      </c>
      <c r="H140" s="74"/>
    </row>
    <row r="141" ht="15.75" customHeight="1">
      <c r="B141" s="79" t="s">
        <v>643</v>
      </c>
      <c r="C141" s="10" t="s">
        <v>622</v>
      </c>
      <c r="D141" s="67">
        <v>42934.0</v>
      </c>
      <c r="E141" s="10" t="s">
        <v>619</v>
      </c>
      <c r="F141" s="10" t="s">
        <v>624</v>
      </c>
      <c r="G141" s="10">
        <v>500.0</v>
      </c>
      <c r="H141" s="74"/>
    </row>
    <row r="142" ht="15.75" customHeight="1">
      <c r="B142" s="79" t="s">
        <v>631</v>
      </c>
      <c r="C142" s="10" t="s">
        <v>474</v>
      </c>
      <c r="D142" s="67">
        <v>43111.0</v>
      </c>
      <c r="E142" s="10" t="s">
        <v>619</v>
      </c>
      <c r="F142" s="10" t="s">
        <v>624</v>
      </c>
      <c r="G142" s="10">
        <v>400.0</v>
      </c>
      <c r="H142" s="74"/>
    </row>
    <row r="143" ht="15.75" customHeight="1">
      <c r="B143" s="79" t="s">
        <v>641</v>
      </c>
      <c r="C143" s="10" t="s">
        <v>474</v>
      </c>
      <c r="D143" s="67">
        <v>43124.0</v>
      </c>
      <c r="E143" s="10" t="s">
        <v>619</v>
      </c>
      <c r="F143" s="10" t="s">
        <v>626</v>
      </c>
      <c r="G143" s="10">
        <v>400.0</v>
      </c>
      <c r="H143" s="74"/>
    </row>
    <row r="144" ht="15.75" customHeight="1">
      <c r="B144" s="79" t="s">
        <v>649</v>
      </c>
      <c r="C144" s="10" t="s">
        <v>629</v>
      </c>
      <c r="D144" s="67">
        <v>43001.0</v>
      </c>
      <c r="E144" s="10" t="s">
        <v>623</v>
      </c>
      <c r="F144" s="10" t="s">
        <v>620</v>
      </c>
      <c r="G144" s="10">
        <v>400.0</v>
      </c>
      <c r="H144" s="74"/>
    </row>
    <row r="145" ht="15.75" customHeight="1">
      <c r="B145" s="79" t="s">
        <v>653</v>
      </c>
      <c r="C145" s="10" t="s">
        <v>474</v>
      </c>
      <c r="D145" s="67">
        <v>42167.0</v>
      </c>
      <c r="E145" s="10" t="s">
        <v>619</v>
      </c>
      <c r="F145" s="10" t="s">
        <v>620</v>
      </c>
      <c r="G145" s="10">
        <v>1500.0</v>
      </c>
      <c r="H145" s="74"/>
    </row>
    <row r="146" ht="15.75" customHeight="1">
      <c r="B146" s="79" t="s">
        <v>811</v>
      </c>
      <c r="C146" s="10" t="s">
        <v>622</v>
      </c>
      <c r="D146" s="67">
        <v>42180.0</v>
      </c>
      <c r="E146" s="10" t="s">
        <v>623</v>
      </c>
      <c r="F146" s="10" t="s">
        <v>624</v>
      </c>
      <c r="G146" s="10">
        <v>1200.0</v>
      </c>
      <c r="H146" s="74"/>
    </row>
    <row r="147" ht="15.75" customHeight="1">
      <c r="B147" s="79" t="s">
        <v>760</v>
      </c>
      <c r="C147" s="10" t="s">
        <v>474</v>
      </c>
      <c r="D147" s="67">
        <v>42483.0</v>
      </c>
      <c r="E147" s="10" t="s">
        <v>619</v>
      </c>
      <c r="F147" s="10" t="s">
        <v>620</v>
      </c>
      <c r="G147" s="10">
        <v>1000.0</v>
      </c>
      <c r="H147" s="74"/>
    </row>
    <row r="148" ht="15.75" customHeight="1">
      <c r="B148" s="79" t="s">
        <v>762</v>
      </c>
      <c r="C148" s="10" t="s">
        <v>629</v>
      </c>
      <c r="D148" s="67">
        <v>42370.0</v>
      </c>
      <c r="E148" s="10" t="s">
        <v>623</v>
      </c>
      <c r="F148" s="10" t="s">
        <v>624</v>
      </c>
      <c r="G148" s="10">
        <v>900.0</v>
      </c>
      <c r="H148" s="74"/>
    </row>
    <row r="149" ht="15.75" customHeight="1">
      <c r="B149" s="79" t="s">
        <v>672</v>
      </c>
      <c r="C149" s="10" t="s">
        <v>618</v>
      </c>
      <c r="D149" s="67">
        <v>42550.0</v>
      </c>
      <c r="E149" s="10" t="s">
        <v>623</v>
      </c>
      <c r="F149" s="10" t="s">
        <v>626</v>
      </c>
      <c r="G149" s="10">
        <v>700.0</v>
      </c>
      <c r="H149" s="74"/>
    </row>
    <row r="150" ht="15.75" customHeight="1">
      <c r="B150" s="79" t="s">
        <v>826</v>
      </c>
      <c r="C150" s="10" t="s">
        <v>618</v>
      </c>
      <c r="D150" s="67">
        <v>42289.0</v>
      </c>
      <c r="E150" s="10" t="s">
        <v>619</v>
      </c>
      <c r="F150" s="10" t="s">
        <v>620</v>
      </c>
      <c r="G150" s="10">
        <v>700.0</v>
      </c>
      <c r="H150" s="74"/>
    </row>
    <row r="151" ht="15.75" customHeight="1">
      <c r="B151" s="79" t="s">
        <v>795</v>
      </c>
      <c r="C151" s="10" t="s">
        <v>629</v>
      </c>
      <c r="D151" s="67">
        <v>42696.0</v>
      </c>
      <c r="E151" s="10" t="s">
        <v>623</v>
      </c>
      <c r="F151" s="10" t="s">
        <v>626</v>
      </c>
      <c r="G151" s="10">
        <v>600.0</v>
      </c>
      <c r="H151" s="74"/>
    </row>
    <row r="152" ht="15.75" customHeight="1">
      <c r="B152" s="79" t="s">
        <v>729</v>
      </c>
      <c r="C152" s="10" t="s">
        <v>618</v>
      </c>
      <c r="D152" s="67">
        <v>42278.0</v>
      </c>
      <c r="E152" s="10" t="s">
        <v>623</v>
      </c>
      <c r="F152" s="10" t="s">
        <v>626</v>
      </c>
      <c r="G152" s="10">
        <v>600.0</v>
      </c>
      <c r="H152" s="74"/>
    </row>
    <row r="153" ht="15.75" customHeight="1">
      <c r="B153" s="79" t="s">
        <v>808</v>
      </c>
      <c r="C153" s="10" t="s">
        <v>622</v>
      </c>
      <c r="D153" s="67">
        <v>42109.0</v>
      </c>
      <c r="E153" s="10" t="s">
        <v>623</v>
      </c>
      <c r="F153" s="10" t="s">
        <v>624</v>
      </c>
      <c r="G153" s="10">
        <v>600.0</v>
      </c>
      <c r="H153" s="74"/>
    </row>
    <row r="154" ht="15.75" customHeight="1">
      <c r="B154" s="79" t="s">
        <v>702</v>
      </c>
      <c r="C154" s="10" t="s">
        <v>629</v>
      </c>
      <c r="D154" s="67">
        <v>43033.0</v>
      </c>
      <c r="E154" s="10" t="s">
        <v>623</v>
      </c>
      <c r="F154" s="10" t="s">
        <v>620</v>
      </c>
      <c r="G154" s="10">
        <v>600.0</v>
      </c>
      <c r="H154" s="74"/>
    </row>
    <row r="155" ht="15.75" customHeight="1">
      <c r="B155" s="79" t="s">
        <v>824</v>
      </c>
      <c r="C155" s="10" t="s">
        <v>618</v>
      </c>
      <c r="D155" s="67">
        <v>42593.0</v>
      </c>
      <c r="E155" s="10" t="s">
        <v>619</v>
      </c>
      <c r="F155" s="10" t="s">
        <v>626</v>
      </c>
      <c r="G155" s="10">
        <v>500.0</v>
      </c>
      <c r="H155" s="74"/>
    </row>
    <row r="156" ht="15.75" customHeight="1">
      <c r="B156" s="79" t="s">
        <v>818</v>
      </c>
      <c r="C156" s="10" t="s">
        <v>622</v>
      </c>
      <c r="D156" s="67">
        <v>42549.0</v>
      </c>
      <c r="E156" s="10" t="s">
        <v>619</v>
      </c>
      <c r="F156" s="10" t="s">
        <v>624</v>
      </c>
      <c r="G156" s="10">
        <v>500.0</v>
      </c>
      <c r="H156" s="74"/>
    </row>
    <row r="157" ht="15.75" customHeight="1">
      <c r="B157" s="79" t="s">
        <v>212</v>
      </c>
      <c r="C157" s="10" t="s">
        <v>474</v>
      </c>
      <c r="D157" s="67">
        <v>42789.0</v>
      </c>
      <c r="E157" s="10" t="s">
        <v>619</v>
      </c>
      <c r="F157" s="10" t="s">
        <v>624</v>
      </c>
      <c r="G157" s="10">
        <v>400.0</v>
      </c>
      <c r="H157" s="74"/>
    </row>
    <row r="158" ht="15.75" customHeight="1">
      <c r="B158" s="79" t="s">
        <v>678</v>
      </c>
      <c r="C158" s="10" t="s">
        <v>474</v>
      </c>
      <c r="D158" s="67">
        <v>42070.0</v>
      </c>
      <c r="E158" s="10" t="s">
        <v>619</v>
      </c>
      <c r="F158" s="10" t="s">
        <v>626</v>
      </c>
      <c r="G158" s="10">
        <v>400.0</v>
      </c>
      <c r="H158" s="74"/>
    </row>
    <row r="159" ht="15.75" customHeight="1">
      <c r="B159" s="79" t="s">
        <v>680</v>
      </c>
      <c r="C159" s="10" t="s">
        <v>629</v>
      </c>
      <c r="D159" s="67">
        <v>43055.0</v>
      </c>
      <c r="E159" s="10" t="s">
        <v>623</v>
      </c>
      <c r="F159" s="10" t="s">
        <v>620</v>
      </c>
      <c r="G159" s="10">
        <v>400.0</v>
      </c>
      <c r="H159" s="74"/>
    </row>
    <row r="160" ht="15.75" customHeight="1">
      <c r="B160" s="79" t="s">
        <v>660</v>
      </c>
      <c r="C160" s="10" t="s">
        <v>474</v>
      </c>
      <c r="D160" s="67">
        <v>42870.0</v>
      </c>
      <c r="E160" s="10" t="s">
        <v>619</v>
      </c>
      <c r="F160" s="10" t="s">
        <v>620</v>
      </c>
      <c r="G160" s="10">
        <v>1500.0</v>
      </c>
      <c r="H160" s="74"/>
    </row>
    <row r="161" ht="15.75" customHeight="1">
      <c r="B161" s="79" t="s">
        <v>651</v>
      </c>
      <c r="C161" s="10" t="s">
        <v>622</v>
      </c>
      <c r="D161" s="67">
        <v>42127.0</v>
      </c>
      <c r="E161" s="10" t="s">
        <v>623</v>
      </c>
      <c r="F161" s="10" t="s">
        <v>624</v>
      </c>
      <c r="G161" s="10">
        <v>1200.0</v>
      </c>
      <c r="H161" s="74"/>
    </row>
    <row r="162" ht="15.75" customHeight="1">
      <c r="B162" s="79" t="s">
        <v>668</v>
      </c>
      <c r="C162" s="10" t="s">
        <v>474</v>
      </c>
      <c r="D162" s="67">
        <v>42728.0</v>
      </c>
      <c r="E162" s="10" t="s">
        <v>619</v>
      </c>
      <c r="F162" s="10" t="s">
        <v>620</v>
      </c>
      <c r="G162" s="10">
        <v>1000.0</v>
      </c>
      <c r="H162" s="74"/>
    </row>
    <row r="163" ht="15.75" customHeight="1">
      <c r="B163" s="79" t="s">
        <v>711</v>
      </c>
      <c r="C163" s="10" t="s">
        <v>629</v>
      </c>
      <c r="D163" s="67">
        <v>42016.0</v>
      </c>
      <c r="E163" s="10" t="s">
        <v>623</v>
      </c>
      <c r="F163" s="10" t="s">
        <v>624</v>
      </c>
      <c r="G163" s="10">
        <v>900.0</v>
      </c>
      <c r="H163" s="74"/>
    </row>
    <row r="164" ht="15.75" customHeight="1">
      <c r="B164" s="79" t="s">
        <v>723</v>
      </c>
      <c r="C164" s="10" t="s">
        <v>618</v>
      </c>
      <c r="D164" s="67">
        <v>42608.0</v>
      </c>
      <c r="E164" s="10" t="s">
        <v>623</v>
      </c>
      <c r="F164" s="10" t="s">
        <v>626</v>
      </c>
      <c r="G164" s="10">
        <v>700.0</v>
      </c>
      <c r="H164" s="74"/>
    </row>
    <row r="165" ht="15.75" customHeight="1">
      <c r="B165" s="79" t="s">
        <v>694</v>
      </c>
      <c r="C165" s="10" t="s">
        <v>618</v>
      </c>
      <c r="D165" s="67">
        <v>42089.0</v>
      </c>
      <c r="E165" s="10" t="s">
        <v>619</v>
      </c>
      <c r="F165" s="10" t="s">
        <v>620</v>
      </c>
      <c r="G165" s="10">
        <v>700.0</v>
      </c>
      <c r="H165" s="74"/>
    </row>
    <row r="166" ht="15.75" customHeight="1">
      <c r="B166" s="79" t="s">
        <v>727</v>
      </c>
      <c r="C166" s="10" t="s">
        <v>629</v>
      </c>
      <c r="D166" s="67">
        <v>42176.0</v>
      </c>
      <c r="E166" s="10" t="s">
        <v>623</v>
      </c>
      <c r="F166" s="10" t="s">
        <v>626</v>
      </c>
      <c r="G166" s="10">
        <v>600.0</v>
      </c>
      <c r="H166" s="74"/>
    </row>
    <row r="167" ht="15.75" customHeight="1">
      <c r="B167" s="79" t="s">
        <v>358</v>
      </c>
      <c r="C167" s="10" t="s">
        <v>618</v>
      </c>
      <c r="D167" s="67">
        <v>43007.0</v>
      </c>
      <c r="E167" s="10" t="s">
        <v>623</v>
      </c>
      <c r="F167" s="10" t="s">
        <v>626</v>
      </c>
      <c r="G167" s="10">
        <v>600.0</v>
      </c>
      <c r="H167" s="74"/>
    </row>
    <row r="168" ht="15.75" customHeight="1">
      <c r="B168" s="79" t="s">
        <v>297</v>
      </c>
      <c r="C168" s="10" t="s">
        <v>622</v>
      </c>
      <c r="D168" s="67">
        <v>42164.0</v>
      </c>
      <c r="E168" s="10" t="s">
        <v>623</v>
      </c>
      <c r="F168" s="10" t="s">
        <v>624</v>
      </c>
      <c r="G168" s="10">
        <v>600.0</v>
      </c>
      <c r="H168" s="74"/>
    </row>
    <row r="169" ht="15.75" customHeight="1">
      <c r="B169" s="79" t="s">
        <v>645</v>
      </c>
      <c r="C169" s="10" t="s">
        <v>629</v>
      </c>
      <c r="D169" s="67">
        <v>42844.0</v>
      </c>
      <c r="E169" s="10" t="s">
        <v>623</v>
      </c>
      <c r="F169" s="10" t="s">
        <v>620</v>
      </c>
      <c r="G169" s="10">
        <v>600.0</v>
      </c>
      <c r="H169" s="74"/>
    </row>
    <row r="170" ht="15.75" customHeight="1">
      <c r="B170" s="79" t="s">
        <v>805</v>
      </c>
      <c r="C170" s="10" t="s">
        <v>618</v>
      </c>
      <c r="D170" s="67">
        <v>42394.0</v>
      </c>
      <c r="E170" s="10" t="s">
        <v>619</v>
      </c>
      <c r="F170" s="10" t="s">
        <v>626</v>
      </c>
      <c r="G170" s="10">
        <v>500.0</v>
      </c>
      <c r="H170" s="74"/>
    </row>
    <row r="171" ht="15.75" customHeight="1">
      <c r="B171" s="79" t="s">
        <v>670</v>
      </c>
      <c r="C171" s="10" t="s">
        <v>622</v>
      </c>
      <c r="D171" s="67">
        <v>42061.0</v>
      </c>
      <c r="E171" s="10" t="s">
        <v>619</v>
      </c>
      <c r="F171" s="10" t="s">
        <v>624</v>
      </c>
      <c r="G171" s="10">
        <v>500.0</v>
      </c>
      <c r="H171" s="74"/>
    </row>
    <row r="172" ht="15.75" customHeight="1">
      <c r="B172" s="79" t="s">
        <v>799</v>
      </c>
      <c r="C172" s="10" t="s">
        <v>474</v>
      </c>
      <c r="D172" s="67">
        <v>42114.0</v>
      </c>
      <c r="E172" s="10" t="s">
        <v>619</v>
      </c>
      <c r="F172" s="10" t="s">
        <v>624</v>
      </c>
      <c r="G172" s="10">
        <v>400.0</v>
      </c>
      <c r="H172" s="74"/>
    </row>
    <row r="173" ht="15.75" customHeight="1">
      <c r="B173" s="79" t="s">
        <v>639</v>
      </c>
      <c r="C173" s="10" t="s">
        <v>474</v>
      </c>
      <c r="D173" s="67">
        <v>42827.0</v>
      </c>
      <c r="E173" s="10" t="s">
        <v>619</v>
      </c>
      <c r="F173" s="10" t="s">
        <v>626</v>
      </c>
      <c r="G173" s="10">
        <v>400.0</v>
      </c>
      <c r="H173" s="74"/>
    </row>
    <row r="174" ht="15.75" customHeight="1">
      <c r="B174" s="79" t="s">
        <v>772</v>
      </c>
      <c r="C174" s="10" t="s">
        <v>629</v>
      </c>
      <c r="D174" s="67">
        <v>42562.0</v>
      </c>
      <c r="E174" s="10" t="s">
        <v>623</v>
      </c>
      <c r="F174" s="10" t="s">
        <v>620</v>
      </c>
      <c r="G174" s="10">
        <v>400.0</v>
      </c>
      <c r="H174" s="74"/>
    </row>
    <row r="175" ht="15.75" customHeight="1">
      <c r="B175" s="79" t="s">
        <v>766</v>
      </c>
      <c r="C175" s="10" t="s">
        <v>474</v>
      </c>
      <c r="D175" s="67">
        <v>42827.0</v>
      </c>
      <c r="E175" s="10" t="s">
        <v>619</v>
      </c>
      <c r="F175" s="10" t="s">
        <v>620</v>
      </c>
      <c r="G175" s="10">
        <v>1500.0</v>
      </c>
      <c r="H175" s="74"/>
    </row>
    <row r="176" ht="15.75" customHeight="1">
      <c r="B176" s="79" t="s">
        <v>617</v>
      </c>
      <c r="C176" s="10" t="s">
        <v>622</v>
      </c>
      <c r="D176" s="67">
        <v>42176.0</v>
      </c>
      <c r="E176" s="10" t="s">
        <v>623</v>
      </c>
      <c r="F176" s="10" t="s">
        <v>624</v>
      </c>
      <c r="G176" s="10">
        <v>1200.0</v>
      </c>
      <c r="H176" s="74"/>
    </row>
    <row r="177" ht="15.75" customHeight="1">
      <c r="B177" s="79" t="s">
        <v>628</v>
      </c>
      <c r="C177" s="10" t="s">
        <v>474</v>
      </c>
      <c r="D177" s="67">
        <v>42578.0</v>
      </c>
      <c r="E177" s="10" t="s">
        <v>619</v>
      </c>
      <c r="F177" s="10" t="s">
        <v>620</v>
      </c>
      <c r="G177" s="10">
        <v>1000.0</v>
      </c>
      <c r="H177" s="74"/>
    </row>
    <row r="178" ht="15.75" customHeight="1">
      <c r="B178" s="79" t="s">
        <v>756</v>
      </c>
      <c r="C178" s="10" t="s">
        <v>629</v>
      </c>
      <c r="D178" s="67">
        <v>42930.0</v>
      </c>
      <c r="E178" s="10" t="s">
        <v>623</v>
      </c>
      <c r="F178" s="10" t="s">
        <v>624</v>
      </c>
      <c r="G178" s="10">
        <v>900.0</v>
      </c>
      <c r="H178" s="74"/>
    </row>
    <row r="179" ht="15.75" customHeight="1">
      <c r="B179" s="79" t="s">
        <v>754</v>
      </c>
      <c r="C179" s="10" t="s">
        <v>618</v>
      </c>
      <c r="D179" s="67">
        <v>42339.0</v>
      </c>
      <c r="E179" s="10" t="s">
        <v>623</v>
      </c>
      <c r="F179" s="10" t="s">
        <v>626</v>
      </c>
      <c r="G179" s="10">
        <v>700.0</v>
      </c>
      <c r="H179" s="74"/>
    </row>
    <row r="180" ht="15.75" customHeight="1">
      <c r="B180" s="79" t="s">
        <v>758</v>
      </c>
      <c r="C180" s="10" t="s">
        <v>618</v>
      </c>
      <c r="D180" s="67">
        <v>42009.0</v>
      </c>
      <c r="E180" s="10" t="s">
        <v>619</v>
      </c>
      <c r="F180" s="10" t="s">
        <v>620</v>
      </c>
      <c r="G180" s="10">
        <v>700.0</v>
      </c>
      <c r="H180" s="74"/>
    </row>
    <row r="181" ht="15.75" customHeight="1">
      <c r="B181" s="79" t="s">
        <v>779</v>
      </c>
      <c r="C181" s="10" t="s">
        <v>629</v>
      </c>
      <c r="D181" s="67">
        <v>42508.0</v>
      </c>
      <c r="E181" s="10" t="s">
        <v>623</v>
      </c>
      <c r="F181" s="10" t="s">
        <v>626</v>
      </c>
      <c r="G181" s="10">
        <v>600.0</v>
      </c>
      <c r="H181" s="74"/>
    </row>
    <row r="182" ht="15.75" customHeight="1">
      <c r="B182" s="79" t="s">
        <v>781</v>
      </c>
      <c r="C182" s="10" t="s">
        <v>618</v>
      </c>
      <c r="D182" s="67">
        <v>43075.0</v>
      </c>
      <c r="E182" s="10" t="s">
        <v>623</v>
      </c>
      <c r="F182" s="10" t="s">
        <v>626</v>
      </c>
      <c r="G182" s="10">
        <v>600.0</v>
      </c>
      <c r="H182" s="74"/>
    </row>
    <row r="183" ht="15.75" customHeight="1">
      <c r="B183" s="79" t="s">
        <v>793</v>
      </c>
      <c r="C183" s="10" t="s">
        <v>622</v>
      </c>
      <c r="D183" s="67">
        <v>42759.0</v>
      </c>
      <c r="E183" s="10" t="s">
        <v>623</v>
      </c>
      <c r="F183" s="10" t="s">
        <v>624</v>
      </c>
      <c r="G183" s="10">
        <v>600.0</v>
      </c>
      <c r="H183" s="74"/>
    </row>
    <row r="184" ht="15.75" customHeight="1">
      <c r="B184" s="79" t="s">
        <v>721</v>
      </c>
      <c r="C184" s="10" t="s">
        <v>629</v>
      </c>
      <c r="D184" s="67">
        <v>42682.0</v>
      </c>
      <c r="E184" s="10" t="s">
        <v>623</v>
      </c>
      <c r="F184" s="10" t="s">
        <v>620</v>
      </c>
      <c r="G184" s="10">
        <v>600.0</v>
      </c>
      <c r="H184" s="74"/>
    </row>
    <row r="185" ht="15.75" customHeight="1">
      <c r="B185" s="79" t="s">
        <v>633</v>
      </c>
      <c r="C185" s="10" t="s">
        <v>618</v>
      </c>
      <c r="D185" s="67">
        <v>42519.0</v>
      </c>
      <c r="E185" s="10" t="s">
        <v>619</v>
      </c>
      <c r="F185" s="10" t="s">
        <v>626</v>
      </c>
      <c r="G185" s="10">
        <v>500.0</v>
      </c>
      <c r="H185" s="74"/>
    </row>
    <row r="186" ht="15.75" customHeight="1">
      <c r="B186" s="79" t="s">
        <v>635</v>
      </c>
      <c r="C186" s="10" t="s">
        <v>622</v>
      </c>
      <c r="D186" s="67">
        <v>42672.0</v>
      </c>
      <c r="E186" s="10" t="s">
        <v>619</v>
      </c>
      <c r="F186" s="10" t="s">
        <v>624</v>
      </c>
      <c r="G186" s="10">
        <v>500.0</v>
      </c>
      <c r="H186" s="74"/>
    </row>
    <row r="187" ht="15.75" customHeight="1">
      <c r="B187" s="79" t="s">
        <v>655</v>
      </c>
      <c r="C187" s="10" t="s">
        <v>474</v>
      </c>
      <c r="D187" s="67">
        <v>42226.0</v>
      </c>
      <c r="E187" s="10" t="s">
        <v>619</v>
      </c>
      <c r="F187" s="10" t="s">
        <v>624</v>
      </c>
      <c r="G187" s="10">
        <v>400.0</v>
      </c>
      <c r="H187" s="74"/>
    </row>
    <row r="188" ht="15.75" customHeight="1">
      <c r="B188" s="79" t="s">
        <v>803</v>
      </c>
      <c r="C188" s="10" t="s">
        <v>474</v>
      </c>
      <c r="D188" s="67">
        <v>42745.0</v>
      </c>
      <c r="E188" s="10" t="s">
        <v>619</v>
      </c>
      <c r="F188" s="10" t="s">
        <v>626</v>
      </c>
      <c r="G188" s="10">
        <v>400.0</v>
      </c>
      <c r="H188" s="74"/>
    </row>
    <row r="189" ht="15.75" customHeight="1">
      <c r="B189" s="79" t="s">
        <v>676</v>
      </c>
      <c r="C189" s="10" t="s">
        <v>629</v>
      </c>
      <c r="D189" s="67">
        <v>43120.0</v>
      </c>
      <c r="E189" s="10" t="s">
        <v>623</v>
      </c>
      <c r="F189" s="10" t="s">
        <v>620</v>
      </c>
      <c r="G189" s="10">
        <v>400.0</v>
      </c>
      <c r="H189" s="74"/>
    </row>
    <row r="190" ht="15.75" customHeight="1">
      <c r="B190" s="79" t="s">
        <v>232</v>
      </c>
      <c r="C190" s="10" t="s">
        <v>474</v>
      </c>
      <c r="D190" s="67">
        <v>42375.0</v>
      </c>
      <c r="E190" s="10" t="s">
        <v>619</v>
      </c>
      <c r="F190" s="10" t="s">
        <v>620</v>
      </c>
      <c r="G190" s="10">
        <v>1500.0</v>
      </c>
      <c r="H190" s="74"/>
    </row>
    <row r="191" ht="15.75" customHeight="1">
      <c r="B191" s="79" t="s">
        <v>664</v>
      </c>
      <c r="C191" s="10" t="s">
        <v>622</v>
      </c>
      <c r="D191" s="67">
        <v>42056.0</v>
      </c>
      <c r="E191" s="10" t="s">
        <v>623</v>
      </c>
      <c r="F191" s="10" t="s">
        <v>624</v>
      </c>
      <c r="G191" s="10">
        <v>1200.0</v>
      </c>
      <c r="H191" s="74"/>
    </row>
    <row r="192" ht="15.75" customHeight="1">
      <c r="B192" s="79" t="s">
        <v>928</v>
      </c>
      <c r="C192" s="10" t="s">
        <v>474</v>
      </c>
      <c r="D192" s="67">
        <v>43112.0</v>
      </c>
      <c r="E192" s="10" t="s">
        <v>619</v>
      </c>
      <c r="F192" s="10" t="s">
        <v>620</v>
      </c>
      <c r="G192" s="10">
        <v>1000.0</v>
      </c>
      <c r="H192" s="74"/>
    </row>
    <row r="193" ht="15.75" customHeight="1">
      <c r="B193" s="79" t="s">
        <v>706</v>
      </c>
      <c r="C193" s="10" t="s">
        <v>629</v>
      </c>
      <c r="D193" s="67">
        <v>42367.0</v>
      </c>
      <c r="E193" s="10" t="s">
        <v>623</v>
      </c>
      <c r="F193" s="10" t="s">
        <v>624</v>
      </c>
      <c r="G193" s="10">
        <v>900.0</v>
      </c>
      <c r="H193" s="74"/>
    </row>
    <row r="194" ht="15.75" customHeight="1">
      <c r="B194" s="79" t="s">
        <v>666</v>
      </c>
      <c r="C194" s="10" t="s">
        <v>618</v>
      </c>
      <c r="D194" s="67">
        <v>42558.0</v>
      </c>
      <c r="E194" s="10" t="s">
        <v>623</v>
      </c>
      <c r="F194" s="10" t="s">
        <v>626</v>
      </c>
      <c r="G194" s="10">
        <v>700.0</v>
      </c>
      <c r="H194" s="74"/>
    </row>
    <row r="195" ht="15.75" customHeight="1">
      <c r="B195" s="79" t="s">
        <v>674</v>
      </c>
      <c r="C195" s="10" t="s">
        <v>618</v>
      </c>
      <c r="D195" s="67">
        <v>43037.0</v>
      </c>
      <c r="E195" s="10" t="s">
        <v>619</v>
      </c>
      <c r="F195" s="10" t="s">
        <v>620</v>
      </c>
      <c r="G195" s="10">
        <v>700.0</v>
      </c>
      <c r="H195" s="74"/>
    </row>
    <row r="196" ht="15.75" customHeight="1">
      <c r="B196" s="79" t="s">
        <v>768</v>
      </c>
      <c r="C196" s="10" t="s">
        <v>629</v>
      </c>
      <c r="D196" s="67">
        <v>42857.0</v>
      </c>
      <c r="E196" s="10" t="s">
        <v>623</v>
      </c>
      <c r="F196" s="10" t="s">
        <v>626</v>
      </c>
      <c r="G196" s="10">
        <v>600.0</v>
      </c>
      <c r="H196" s="74"/>
    </row>
    <row r="197" ht="15.75" customHeight="1">
      <c r="B197" s="79" t="s">
        <v>770</v>
      </c>
      <c r="C197" s="10" t="s">
        <v>618</v>
      </c>
      <c r="D197" s="67">
        <v>42117.0</v>
      </c>
      <c r="E197" s="10" t="s">
        <v>623</v>
      </c>
      <c r="F197" s="10" t="s">
        <v>626</v>
      </c>
      <c r="G197" s="10">
        <v>600.0</v>
      </c>
      <c r="H197" s="74"/>
    </row>
    <row r="198" ht="15.75" customHeight="1">
      <c r="B198" s="79" t="s">
        <v>658</v>
      </c>
      <c r="C198" s="10" t="s">
        <v>622</v>
      </c>
      <c r="D198" s="67">
        <v>42659.0</v>
      </c>
      <c r="E198" s="10" t="s">
        <v>623</v>
      </c>
      <c r="F198" s="10" t="s">
        <v>624</v>
      </c>
      <c r="G198" s="10">
        <v>600.0</v>
      </c>
      <c r="H198" s="74"/>
    </row>
    <row r="199" ht="15.75" customHeight="1">
      <c r="B199" s="79" t="s">
        <v>396</v>
      </c>
      <c r="C199" s="10" t="s">
        <v>629</v>
      </c>
      <c r="D199" s="67">
        <v>42563.0</v>
      </c>
      <c r="E199" s="10" t="s">
        <v>623</v>
      </c>
      <c r="F199" s="10" t="s">
        <v>620</v>
      </c>
      <c r="G199" s="10">
        <v>600.0</v>
      </c>
      <c r="H199" s="74"/>
    </row>
    <row r="200" ht="15.75" customHeight="1">
      <c r="B200" s="79" t="s">
        <v>684</v>
      </c>
      <c r="C200" s="10" t="s">
        <v>618</v>
      </c>
      <c r="D200" s="67">
        <v>42852.0</v>
      </c>
      <c r="E200" s="10" t="s">
        <v>619</v>
      </c>
      <c r="F200" s="10" t="s">
        <v>626</v>
      </c>
      <c r="G200" s="10">
        <v>500.0</v>
      </c>
      <c r="H200" s="74"/>
    </row>
    <row r="201" ht="15.75" customHeight="1">
      <c r="B201" s="79" t="s">
        <v>686</v>
      </c>
      <c r="C201" s="10" t="s">
        <v>622</v>
      </c>
      <c r="D201" s="67">
        <v>42137.0</v>
      </c>
      <c r="E201" s="10" t="s">
        <v>619</v>
      </c>
      <c r="F201" s="10" t="s">
        <v>624</v>
      </c>
      <c r="G201" s="10">
        <v>500.0</v>
      </c>
      <c r="H201" s="74"/>
    </row>
    <row r="202" ht="15.75" customHeight="1">
      <c r="B202" s="79" t="s">
        <v>688</v>
      </c>
      <c r="C202" s="10" t="s">
        <v>474</v>
      </c>
      <c r="D202" s="67">
        <v>42407.0</v>
      </c>
      <c r="E202" s="10" t="s">
        <v>619</v>
      </c>
      <c r="F202" s="10" t="s">
        <v>624</v>
      </c>
      <c r="G202" s="10">
        <v>400.0</v>
      </c>
      <c r="H202" s="74"/>
    </row>
    <row r="203" ht="15.75" customHeight="1">
      <c r="B203" s="79" t="s">
        <v>690</v>
      </c>
      <c r="C203" s="10" t="s">
        <v>474</v>
      </c>
      <c r="D203" s="67">
        <v>42120.0</v>
      </c>
      <c r="E203" s="10" t="s">
        <v>619</v>
      </c>
      <c r="F203" s="10" t="s">
        <v>626</v>
      </c>
      <c r="G203" s="10">
        <v>400.0</v>
      </c>
      <c r="H203" s="74"/>
    </row>
    <row r="204" ht="15.75" customHeight="1">
      <c r="B204" s="79" t="s">
        <v>696</v>
      </c>
      <c r="C204" s="10" t="s">
        <v>629</v>
      </c>
      <c r="D204" s="67">
        <v>42013.0</v>
      </c>
      <c r="E204" s="10" t="s">
        <v>623</v>
      </c>
      <c r="F204" s="10" t="s">
        <v>620</v>
      </c>
      <c r="G204" s="10">
        <v>400.0</v>
      </c>
      <c r="H204" s="74"/>
    </row>
    <row r="205" ht="15.75" customHeight="1">
      <c r="B205" s="79" t="s">
        <v>927</v>
      </c>
      <c r="C205" s="10" t="s">
        <v>474</v>
      </c>
      <c r="D205" s="67">
        <v>42137.0</v>
      </c>
      <c r="E205" s="10" t="s">
        <v>619</v>
      </c>
      <c r="F205" s="10" t="s">
        <v>620</v>
      </c>
      <c r="G205" s="10">
        <v>1500.0</v>
      </c>
      <c r="H205" s="74"/>
    </row>
    <row r="206" ht="15.75" customHeight="1">
      <c r="B206" s="79" t="s">
        <v>700</v>
      </c>
      <c r="C206" s="10" t="s">
        <v>622</v>
      </c>
      <c r="D206" s="67">
        <v>42202.0</v>
      </c>
      <c r="E206" s="10" t="s">
        <v>623</v>
      </c>
      <c r="F206" s="10" t="s">
        <v>624</v>
      </c>
      <c r="G206" s="10">
        <v>1200.0</v>
      </c>
      <c r="H206" s="74"/>
    </row>
    <row r="207" ht="15.75" customHeight="1">
      <c r="B207" s="79" t="s">
        <v>698</v>
      </c>
      <c r="C207" s="10" t="s">
        <v>474</v>
      </c>
      <c r="D207" s="67">
        <v>42904.0</v>
      </c>
      <c r="E207" s="10" t="s">
        <v>619</v>
      </c>
      <c r="F207" s="10" t="s">
        <v>620</v>
      </c>
      <c r="G207" s="10">
        <v>1000.0</v>
      </c>
      <c r="H207" s="74"/>
    </row>
    <row r="208" ht="15.75" customHeight="1">
      <c r="B208" s="79" t="s">
        <v>704</v>
      </c>
      <c r="C208" s="10" t="s">
        <v>629</v>
      </c>
      <c r="D208" s="67">
        <v>43082.0</v>
      </c>
      <c r="E208" s="10" t="s">
        <v>623</v>
      </c>
      <c r="F208" s="10" t="s">
        <v>624</v>
      </c>
      <c r="G208" s="10">
        <v>900.0</v>
      </c>
      <c r="H208" s="74"/>
    </row>
    <row r="209" ht="15.75" customHeight="1">
      <c r="B209" s="79" t="s">
        <v>717</v>
      </c>
      <c r="C209" s="10" t="s">
        <v>618</v>
      </c>
      <c r="D209" s="67">
        <v>42625.0</v>
      </c>
      <c r="E209" s="10" t="s">
        <v>623</v>
      </c>
      <c r="F209" s="10" t="s">
        <v>626</v>
      </c>
      <c r="G209" s="10">
        <v>700.0</v>
      </c>
      <c r="H209" s="74"/>
    </row>
    <row r="210" ht="15.75" customHeight="1">
      <c r="B210" s="79" t="s">
        <v>713</v>
      </c>
      <c r="C210" s="10" t="s">
        <v>618</v>
      </c>
      <c r="D210" s="67">
        <v>42301.0</v>
      </c>
      <c r="E210" s="10" t="s">
        <v>619</v>
      </c>
      <c r="F210" s="10" t="s">
        <v>620</v>
      </c>
      <c r="G210" s="10">
        <v>700.0</v>
      </c>
      <c r="H210" s="74"/>
    </row>
    <row r="211" ht="15.75" customHeight="1">
      <c r="B211" s="79" t="s">
        <v>715</v>
      </c>
      <c r="C211" s="10" t="s">
        <v>629</v>
      </c>
      <c r="D211" s="67">
        <v>42028.0</v>
      </c>
      <c r="E211" s="10" t="s">
        <v>623</v>
      </c>
      <c r="F211" s="10" t="s">
        <v>626</v>
      </c>
      <c r="G211" s="10">
        <v>600.0</v>
      </c>
      <c r="H211" s="74"/>
    </row>
    <row r="212" ht="15.75" customHeight="1">
      <c r="B212" s="79" t="s">
        <v>719</v>
      </c>
      <c r="C212" s="10" t="s">
        <v>618</v>
      </c>
      <c r="D212" s="67">
        <v>42692.0</v>
      </c>
      <c r="E212" s="10" t="s">
        <v>623</v>
      </c>
      <c r="F212" s="10" t="s">
        <v>626</v>
      </c>
      <c r="G212" s="10">
        <v>600.0</v>
      </c>
      <c r="H212" s="74"/>
    </row>
    <row r="213" ht="15.75" customHeight="1">
      <c r="B213" s="79" t="s">
        <v>725</v>
      </c>
      <c r="C213" s="10" t="s">
        <v>622</v>
      </c>
      <c r="D213" s="67">
        <v>43095.0</v>
      </c>
      <c r="E213" s="10" t="s">
        <v>623</v>
      </c>
      <c r="F213" s="10" t="s">
        <v>624</v>
      </c>
      <c r="G213" s="10">
        <v>600.0</v>
      </c>
      <c r="H213" s="74"/>
    </row>
    <row r="214" ht="15.75" customHeight="1">
      <c r="B214" s="79" t="s">
        <v>350</v>
      </c>
      <c r="C214" s="10" t="s">
        <v>629</v>
      </c>
      <c r="D214" s="67">
        <v>42555.0</v>
      </c>
      <c r="E214" s="10" t="s">
        <v>623</v>
      </c>
      <c r="F214" s="10" t="s">
        <v>620</v>
      </c>
      <c r="G214" s="10">
        <v>600.0</v>
      </c>
      <c r="H214" s="74"/>
    </row>
    <row r="215" ht="15.75" customHeight="1">
      <c r="B215" s="79" t="s">
        <v>732</v>
      </c>
      <c r="C215" s="10" t="s">
        <v>618</v>
      </c>
      <c r="D215" s="67">
        <v>42221.0</v>
      </c>
      <c r="E215" s="10" t="s">
        <v>619</v>
      </c>
      <c r="F215" s="10" t="s">
        <v>626</v>
      </c>
      <c r="G215" s="10">
        <v>500.0</v>
      </c>
      <c r="H215" s="74"/>
    </row>
    <row r="216" ht="15.75" customHeight="1">
      <c r="B216" s="79" t="s">
        <v>738</v>
      </c>
      <c r="C216" s="10" t="s">
        <v>622</v>
      </c>
      <c r="D216" s="67">
        <v>42303.0</v>
      </c>
      <c r="E216" s="10" t="s">
        <v>619</v>
      </c>
      <c r="F216" s="10" t="s">
        <v>624</v>
      </c>
      <c r="G216" s="10">
        <v>500.0</v>
      </c>
      <c r="H216" s="74"/>
    </row>
    <row r="217" ht="15.75" customHeight="1">
      <c r="B217" s="79" t="s">
        <v>734</v>
      </c>
      <c r="C217" s="10" t="s">
        <v>474</v>
      </c>
      <c r="D217" s="67">
        <v>42077.0</v>
      </c>
      <c r="E217" s="10" t="s">
        <v>619</v>
      </c>
      <c r="F217" s="10" t="s">
        <v>624</v>
      </c>
      <c r="G217" s="10">
        <v>400.0</v>
      </c>
      <c r="H217" s="74"/>
    </row>
    <row r="218" ht="15.75" customHeight="1">
      <c r="B218" s="79" t="s">
        <v>736</v>
      </c>
      <c r="C218" s="10" t="s">
        <v>474</v>
      </c>
      <c r="D218" s="67">
        <v>42449.0</v>
      </c>
      <c r="E218" s="10" t="s">
        <v>619</v>
      </c>
      <c r="F218" s="10" t="s">
        <v>626</v>
      </c>
      <c r="G218" s="10">
        <v>400.0</v>
      </c>
      <c r="H218" s="74"/>
    </row>
    <row r="219" ht="15.75" customHeight="1">
      <c r="B219" s="79" t="s">
        <v>926</v>
      </c>
      <c r="C219" s="10" t="s">
        <v>629</v>
      </c>
      <c r="D219" s="67">
        <v>42234.0</v>
      </c>
      <c r="E219" s="10" t="s">
        <v>623</v>
      </c>
      <c r="F219" s="10" t="s">
        <v>620</v>
      </c>
      <c r="G219" s="10">
        <v>400.0</v>
      </c>
      <c r="H219" s="74"/>
    </row>
    <row r="220" ht="15.75" customHeight="1">
      <c r="B220" s="79" t="s">
        <v>744</v>
      </c>
      <c r="C220" s="10" t="s">
        <v>474</v>
      </c>
      <c r="D220" s="67">
        <v>42942.0</v>
      </c>
      <c r="E220" s="10" t="s">
        <v>619</v>
      </c>
      <c r="F220" s="10" t="s">
        <v>620</v>
      </c>
      <c r="G220" s="10">
        <v>1500.0</v>
      </c>
      <c r="H220" s="74"/>
    </row>
    <row r="221" ht="15.75" customHeight="1">
      <c r="B221" s="79" t="s">
        <v>662</v>
      </c>
      <c r="C221" s="10" t="s">
        <v>622</v>
      </c>
      <c r="D221" s="67">
        <v>43011.0</v>
      </c>
      <c r="E221" s="10" t="s">
        <v>623</v>
      </c>
      <c r="F221" s="10" t="s">
        <v>624</v>
      </c>
      <c r="G221" s="10">
        <v>1200.0</v>
      </c>
      <c r="H221" s="74"/>
    </row>
    <row r="222" ht="15.75" customHeight="1">
      <c r="B222" s="79" t="s">
        <v>929</v>
      </c>
      <c r="C222" s="10" t="s">
        <v>474</v>
      </c>
      <c r="D222" s="67">
        <v>42767.0</v>
      </c>
      <c r="E222" s="10" t="s">
        <v>619</v>
      </c>
      <c r="F222" s="10" t="s">
        <v>620</v>
      </c>
      <c r="G222" s="10">
        <v>1000.0</v>
      </c>
      <c r="H222" s="74"/>
    </row>
    <row r="223" ht="15.75" customHeight="1">
      <c r="B223" s="79" t="s">
        <v>692</v>
      </c>
      <c r="C223" s="10" t="s">
        <v>629</v>
      </c>
      <c r="D223" s="67">
        <v>42434.0</v>
      </c>
      <c r="E223" s="10" t="s">
        <v>623</v>
      </c>
      <c r="F223" s="10" t="s">
        <v>624</v>
      </c>
      <c r="G223" s="10">
        <v>900.0</v>
      </c>
      <c r="H223" s="74"/>
    </row>
    <row r="224" ht="15.75" customHeight="1">
      <c r="B224" s="79" t="s">
        <v>742</v>
      </c>
      <c r="C224" s="10" t="s">
        <v>618</v>
      </c>
      <c r="D224" s="67">
        <v>42126.0</v>
      </c>
      <c r="E224" s="10" t="s">
        <v>623</v>
      </c>
      <c r="F224" s="10" t="s">
        <v>626</v>
      </c>
      <c r="G224" s="10">
        <v>700.0</v>
      </c>
      <c r="H224" s="74"/>
    </row>
    <row r="225" ht="15.75" customHeight="1">
      <c r="B225" s="79" t="s">
        <v>748</v>
      </c>
      <c r="C225" s="10" t="s">
        <v>618</v>
      </c>
      <c r="D225" s="67">
        <v>42093.0</v>
      </c>
      <c r="E225" s="10" t="s">
        <v>619</v>
      </c>
      <c r="F225" s="10" t="s">
        <v>620</v>
      </c>
      <c r="G225" s="10">
        <v>700.0</v>
      </c>
      <c r="H225" s="74"/>
    </row>
    <row r="226" ht="15.75" customHeight="1">
      <c r="B226" s="79" t="s">
        <v>752</v>
      </c>
      <c r="C226" s="10" t="s">
        <v>629</v>
      </c>
      <c r="D226" s="67">
        <v>42260.0</v>
      </c>
      <c r="E226" s="10" t="s">
        <v>623</v>
      </c>
      <c r="F226" s="10" t="s">
        <v>626</v>
      </c>
      <c r="G226" s="10">
        <v>600.0</v>
      </c>
      <c r="H226" s="74"/>
    </row>
    <row r="227" ht="15.75" customHeight="1">
      <c r="B227" s="79" t="s">
        <v>750</v>
      </c>
      <c r="C227" s="10" t="s">
        <v>618</v>
      </c>
      <c r="D227" s="67">
        <v>42912.0</v>
      </c>
      <c r="E227" s="10" t="s">
        <v>623</v>
      </c>
      <c r="F227" s="10" t="s">
        <v>626</v>
      </c>
      <c r="G227" s="10">
        <v>600.0</v>
      </c>
      <c r="H227" s="74"/>
    </row>
    <row r="228" ht="15.75" customHeight="1">
      <c r="B228" s="79" t="s">
        <v>244</v>
      </c>
      <c r="C228" s="10" t="s">
        <v>622</v>
      </c>
      <c r="D228" s="67">
        <v>42384.0</v>
      </c>
      <c r="E228" s="10" t="s">
        <v>623</v>
      </c>
      <c r="F228" s="10" t="s">
        <v>624</v>
      </c>
      <c r="G228" s="10">
        <v>600.0</v>
      </c>
      <c r="H228" s="74"/>
    </row>
    <row r="229" ht="15.75" customHeight="1">
      <c r="B229" s="79" t="s">
        <v>775</v>
      </c>
      <c r="C229" s="10" t="s">
        <v>629</v>
      </c>
      <c r="D229" s="67">
        <v>42650.0</v>
      </c>
      <c r="E229" s="10" t="s">
        <v>623</v>
      </c>
      <c r="F229" s="10" t="s">
        <v>620</v>
      </c>
      <c r="G229" s="10">
        <v>600.0</v>
      </c>
      <c r="H229" s="74"/>
    </row>
    <row r="230" ht="15.75" customHeight="1">
      <c r="B230" s="79" t="s">
        <v>777</v>
      </c>
      <c r="C230" s="10" t="s">
        <v>618</v>
      </c>
      <c r="D230" s="67">
        <v>43147.0</v>
      </c>
      <c r="E230" s="10" t="s">
        <v>619</v>
      </c>
      <c r="F230" s="10" t="s">
        <v>626</v>
      </c>
      <c r="G230" s="10">
        <v>500.0</v>
      </c>
      <c r="H230" s="74"/>
    </row>
    <row r="231" ht="15.75" customHeight="1">
      <c r="B231" s="79" t="s">
        <v>783</v>
      </c>
      <c r="C231" s="10" t="s">
        <v>622</v>
      </c>
      <c r="D231" s="67">
        <v>42117.0</v>
      </c>
      <c r="E231" s="10" t="s">
        <v>619</v>
      </c>
      <c r="F231" s="10" t="s">
        <v>624</v>
      </c>
      <c r="G231" s="10">
        <v>500.0</v>
      </c>
      <c r="H231" s="74"/>
    </row>
    <row r="232" ht="15.75" customHeight="1">
      <c r="B232" s="79" t="s">
        <v>785</v>
      </c>
      <c r="C232" s="10" t="s">
        <v>474</v>
      </c>
      <c r="D232" s="67">
        <v>42870.0</v>
      </c>
      <c r="E232" s="10" t="s">
        <v>619</v>
      </c>
      <c r="F232" s="10" t="s">
        <v>624</v>
      </c>
      <c r="G232" s="10">
        <v>400.0</v>
      </c>
      <c r="H232" s="74"/>
    </row>
    <row r="233" ht="15.75" customHeight="1">
      <c r="B233" s="79" t="s">
        <v>789</v>
      </c>
      <c r="C233" s="10" t="s">
        <v>474</v>
      </c>
      <c r="D233" s="67">
        <v>42474.0</v>
      </c>
      <c r="E233" s="10" t="s">
        <v>619</v>
      </c>
      <c r="F233" s="10" t="s">
        <v>626</v>
      </c>
      <c r="G233" s="10">
        <v>400.0</v>
      </c>
      <c r="H233" s="74"/>
    </row>
    <row r="234" ht="15.75" customHeight="1">
      <c r="B234" s="79" t="s">
        <v>787</v>
      </c>
      <c r="C234" s="10" t="s">
        <v>629</v>
      </c>
      <c r="D234" s="67">
        <v>43069.0</v>
      </c>
      <c r="E234" s="10" t="s">
        <v>623</v>
      </c>
      <c r="F234" s="10" t="s">
        <v>620</v>
      </c>
      <c r="G234" s="10">
        <v>400.0</v>
      </c>
      <c r="H234" s="74"/>
    </row>
    <row r="235" ht="15.75" customHeight="1">
      <c r="B235" s="79" t="s">
        <v>791</v>
      </c>
      <c r="C235" s="10" t="s">
        <v>474</v>
      </c>
      <c r="D235" s="67">
        <v>42378.0</v>
      </c>
      <c r="E235" s="10" t="s">
        <v>619</v>
      </c>
      <c r="F235" s="10" t="s">
        <v>620</v>
      </c>
      <c r="G235" s="10">
        <v>1500.0</v>
      </c>
      <c r="H235" s="74"/>
    </row>
    <row r="236" ht="15.75" customHeight="1">
      <c r="B236" s="79" t="s">
        <v>801</v>
      </c>
      <c r="C236" s="10" t="s">
        <v>622</v>
      </c>
      <c r="D236" s="67">
        <v>42727.0</v>
      </c>
      <c r="E236" s="10" t="s">
        <v>623</v>
      </c>
      <c r="F236" s="10" t="s">
        <v>624</v>
      </c>
      <c r="G236" s="10">
        <v>1200.0</v>
      </c>
      <c r="H236" s="74"/>
    </row>
    <row r="237" ht="15.75" customHeight="1">
      <c r="B237" s="79" t="s">
        <v>175</v>
      </c>
      <c r="C237" s="10" t="s">
        <v>474</v>
      </c>
      <c r="D237" s="67">
        <v>42569.0</v>
      </c>
      <c r="E237" s="10" t="s">
        <v>619</v>
      </c>
      <c r="F237" s="10" t="s">
        <v>620</v>
      </c>
      <c r="G237" s="10">
        <v>1000.0</v>
      </c>
      <c r="H237" s="74"/>
    </row>
    <row r="238" ht="15.75" customHeight="1">
      <c r="B238" s="79" t="s">
        <v>816</v>
      </c>
      <c r="C238" s="10" t="s">
        <v>629</v>
      </c>
      <c r="D238" s="67">
        <v>42641.0</v>
      </c>
      <c r="E238" s="10" t="s">
        <v>623</v>
      </c>
      <c r="F238" s="10" t="s">
        <v>624</v>
      </c>
      <c r="G238" s="10">
        <v>900.0</v>
      </c>
      <c r="H238" s="74"/>
    </row>
    <row r="239" ht="15.75" customHeight="1">
      <c r="B239" s="79" t="s">
        <v>828</v>
      </c>
      <c r="C239" s="10" t="s">
        <v>618</v>
      </c>
      <c r="D239" s="67">
        <v>42188.0</v>
      </c>
      <c r="E239" s="10" t="s">
        <v>623</v>
      </c>
      <c r="F239" s="10" t="s">
        <v>626</v>
      </c>
      <c r="G239" s="10">
        <v>700.0</v>
      </c>
      <c r="H239" s="74"/>
    </row>
    <row r="240" ht="15.75" customHeight="1">
      <c r="B240" s="79" t="s">
        <v>820</v>
      </c>
      <c r="C240" s="10" t="s">
        <v>618</v>
      </c>
      <c r="D240" s="67">
        <v>42185.0</v>
      </c>
      <c r="E240" s="10" t="s">
        <v>619</v>
      </c>
      <c r="F240" s="10" t="s">
        <v>620</v>
      </c>
      <c r="G240" s="10">
        <v>700.0</v>
      </c>
      <c r="H240" s="74"/>
    </row>
    <row r="241" ht="15.75" customHeight="1">
      <c r="B241" s="79" t="s">
        <v>822</v>
      </c>
      <c r="C241" s="10" t="s">
        <v>629</v>
      </c>
      <c r="D241" s="67">
        <v>42784.0</v>
      </c>
      <c r="E241" s="10" t="s">
        <v>623</v>
      </c>
      <c r="F241" s="10" t="s">
        <v>626</v>
      </c>
      <c r="G241" s="10">
        <v>600.0</v>
      </c>
      <c r="H241" s="74"/>
    </row>
    <row r="242" ht="15.75" customHeight="1">
      <c r="B242" s="79" t="s">
        <v>422</v>
      </c>
      <c r="C242" s="10" t="s">
        <v>618</v>
      </c>
      <c r="D242" s="67">
        <v>42300.0</v>
      </c>
      <c r="E242" s="10" t="s">
        <v>623</v>
      </c>
      <c r="F242" s="10" t="s">
        <v>626</v>
      </c>
      <c r="G242" s="10">
        <v>600.0</v>
      </c>
      <c r="H242" s="74"/>
    </row>
    <row r="243" ht="15.75" customHeight="1">
      <c r="B243" s="79" t="s">
        <v>187</v>
      </c>
      <c r="C243" s="10" t="s">
        <v>622</v>
      </c>
      <c r="D243" s="67">
        <v>42234.0</v>
      </c>
      <c r="E243" s="10" t="s">
        <v>623</v>
      </c>
      <c r="F243" s="10" t="s">
        <v>624</v>
      </c>
      <c r="G243" s="10">
        <v>600.0</v>
      </c>
      <c r="H243" s="74"/>
    </row>
    <row r="244" ht="15.75" customHeight="1">
      <c r="B244" s="79" t="s">
        <v>187</v>
      </c>
      <c r="C244" s="10" t="s">
        <v>629</v>
      </c>
      <c r="D244" s="67">
        <v>42521.0</v>
      </c>
      <c r="E244" s="10" t="s">
        <v>623</v>
      </c>
      <c r="F244" s="10" t="s">
        <v>620</v>
      </c>
      <c r="G244" s="10">
        <v>600.0</v>
      </c>
      <c r="H244" s="74"/>
    </row>
    <row r="245" ht="15.75" customHeight="1">
      <c r="B245" s="79" t="s">
        <v>422</v>
      </c>
      <c r="C245" s="10" t="s">
        <v>618</v>
      </c>
      <c r="D245" s="67">
        <v>43069.0</v>
      </c>
      <c r="E245" s="10" t="s">
        <v>619</v>
      </c>
      <c r="F245" s="10" t="s">
        <v>626</v>
      </c>
      <c r="G245" s="10">
        <v>500.0</v>
      </c>
      <c r="H245" s="74"/>
    </row>
    <row r="246" ht="15.75" customHeight="1">
      <c r="B246" s="79" t="s">
        <v>637</v>
      </c>
      <c r="C246" s="10" t="s">
        <v>622</v>
      </c>
      <c r="D246" s="67">
        <v>42836.0</v>
      </c>
      <c r="E246" s="10" t="s">
        <v>619</v>
      </c>
      <c r="F246" s="10" t="s">
        <v>624</v>
      </c>
      <c r="G246" s="10">
        <v>500.0</v>
      </c>
      <c r="H246" s="74"/>
    </row>
    <row r="247" ht="15.75" customHeight="1">
      <c r="B247" s="79" t="s">
        <v>647</v>
      </c>
      <c r="C247" s="10" t="s">
        <v>474</v>
      </c>
      <c r="D247" s="67">
        <v>42763.0</v>
      </c>
      <c r="E247" s="10" t="s">
        <v>619</v>
      </c>
      <c r="F247" s="10" t="s">
        <v>624</v>
      </c>
      <c r="G247" s="10">
        <v>400.0</v>
      </c>
      <c r="H247" s="74"/>
    </row>
    <row r="248" ht="15.75" customHeight="1">
      <c r="B248" s="79" t="s">
        <v>637</v>
      </c>
      <c r="C248" s="10" t="s">
        <v>474</v>
      </c>
      <c r="D248" s="67">
        <v>43016.0</v>
      </c>
      <c r="E248" s="10" t="s">
        <v>619</v>
      </c>
      <c r="F248" s="10" t="s">
        <v>626</v>
      </c>
      <c r="G248" s="10">
        <v>400.0</v>
      </c>
      <c r="H248" s="74"/>
    </row>
    <row r="249" ht="15.75" customHeight="1">
      <c r="B249" s="79" t="s">
        <v>422</v>
      </c>
      <c r="C249" s="10" t="s">
        <v>629</v>
      </c>
      <c r="D249" s="67">
        <v>42555.0</v>
      </c>
      <c r="E249" s="10" t="s">
        <v>623</v>
      </c>
      <c r="F249" s="10" t="s">
        <v>620</v>
      </c>
      <c r="G249" s="10">
        <v>400.0</v>
      </c>
      <c r="H249" s="74"/>
    </row>
    <row r="250" ht="15.75" customHeight="1">
      <c r="B250" s="79" t="s">
        <v>797</v>
      </c>
      <c r="C250" s="10" t="s">
        <v>474</v>
      </c>
      <c r="D250" s="67">
        <v>43119.0</v>
      </c>
      <c r="E250" s="10" t="s">
        <v>619</v>
      </c>
      <c r="F250" s="10" t="s">
        <v>620</v>
      </c>
      <c r="G250" s="10">
        <v>1500.0</v>
      </c>
      <c r="H250" s="74"/>
    </row>
    <row r="251" ht="15.75" customHeight="1">
      <c r="B251" s="79" t="s">
        <v>187</v>
      </c>
      <c r="C251" s="10" t="s">
        <v>622</v>
      </c>
      <c r="D251" s="67">
        <v>42667.0</v>
      </c>
      <c r="E251" s="10" t="s">
        <v>623</v>
      </c>
      <c r="F251" s="10" t="s">
        <v>624</v>
      </c>
      <c r="G251" s="10">
        <v>1200.0</v>
      </c>
      <c r="H251" s="74"/>
    </row>
    <row r="252" ht="15.75" customHeight="1">
      <c r="B252" s="79" t="s">
        <v>637</v>
      </c>
      <c r="C252" s="10" t="s">
        <v>474</v>
      </c>
      <c r="D252" s="67">
        <v>42388.0</v>
      </c>
      <c r="E252" s="10" t="s">
        <v>619</v>
      </c>
      <c r="F252" s="10" t="s">
        <v>620</v>
      </c>
      <c r="G252" s="10">
        <v>1000.0</v>
      </c>
      <c r="H252" s="74"/>
    </row>
    <row r="253" ht="15.75" customHeight="1">
      <c r="B253" s="79" t="s">
        <v>797</v>
      </c>
      <c r="C253" s="10" t="s">
        <v>629</v>
      </c>
      <c r="D253" s="67">
        <v>42947.0</v>
      </c>
      <c r="E253" s="10" t="s">
        <v>623</v>
      </c>
      <c r="F253" s="10" t="s">
        <v>624</v>
      </c>
      <c r="G253" s="10">
        <v>900.0</v>
      </c>
      <c r="H253" s="74"/>
    </row>
    <row r="254" ht="15.75" customHeight="1">
      <c r="B254" s="79" t="s">
        <v>647</v>
      </c>
      <c r="C254" s="10" t="s">
        <v>618</v>
      </c>
      <c r="D254" s="67">
        <v>43018.0</v>
      </c>
      <c r="E254" s="10" t="s">
        <v>623</v>
      </c>
      <c r="F254" s="10" t="s">
        <v>626</v>
      </c>
      <c r="G254" s="10">
        <v>700.0</v>
      </c>
      <c r="H254" s="74"/>
    </row>
    <row r="255" ht="15.75" customHeight="1">
      <c r="B255" s="79" t="s">
        <v>797</v>
      </c>
      <c r="C255" s="10" t="s">
        <v>618</v>
      </c>
      <c r="D255" s="67">
        <v>42759.0</v>
      </c>
      <c r="E255" s="10" t="s">
        <v>619</v>
      </c>
      <c r="F255" s="10" t="s">
        <v>620</v>
      </c>
      <c r="G255" s="10">
        <v>700.0</v>
      </c>
      <c r="H255" s="74"/>
    </row>
    <row r="256" ht="15.75" customHeight="1">
      <c r="B256" s="79" t="s">
        <v>187</v>
      </c>
      <c r="C256" s="10" t="s">
        <v>629</v>
      </c>
      <c r="D256" s="67">
        <v>42688.0</v>
      </c>
      <c r="E256" s="10" t="s">
        <v>623</v>
      </c>
      <c r="F256" s="10" t="s">
        <v>626</v>
      </c>
      <c r="G256" s="10">
        <v>600.0</v>
      </c>
      <c r="H256" s="74"/>
    </row>
    <row r="257" ht="15.75" customHeight="1">
      <c r="B257" s="79" t="s">
        <v>643</v>
      </c>
      <c r="C257" s="10" t="s">
        <v>618</v>
      </c>
      <c r="D257" s="67">
        <v>43137.0</v>
      </c>
      <c r="E257" s="10" t="s">
        <v>623</v>
      </c>
      <c r="F257" s="10" t="s">
        <v>626</v>
      </c>
      <c r="G257" s="10">
        <v>600.0</v>
      </c>
      <c r="H257" s="74"/>
    </row>
    <row r="258" ht="15.75" customHeight="1">
      <c r="B258" s="79" t="s">
        <v>631</v>
      </c>
      <c r="C258" s="10" t="s">
        <v>622</v>
      </c>
      <c r="D258" s="67">
        <v>42669.0</v>
      </c>
      <c r="E258" s="10" t="s">
        <v>623</v>
      </c>
      <c r="F258" s="10" t="s">
        <v>624</v>
      </c>
      <c r="G258" s="10">
        <v>600.0</v>
      </c>
      <c r="H258" s="74"/>
    </row>
    <row r="259" ht="15.75" customHeight="1">
      <c r="B259" s="79" t="s">
        <v>641</v>
      </c>
      <c r="C259" s="10" t="s">
        <v>629</v>
      </c>
      <c r="D259" s="67">
        <v>42596.0</v>
      </c>
      <c r="E259" s="10" t="s">
        <v>623</v>
      </c>
      <c r="F259" s="10" t="s">
        <v>620</v>
      </c>
      <c r="G259" s="10">
        <v>600.0</v>
      </c>
      <c r="H259" s="74"/>
    </row>
    <row r="260" ht="15.75" customHeight="1">
      <c r="B260" s="79" t="s">
        <v>649</v>
      </c>
      <c r="C260" s="10" t="s">
        <v>618</v>
      </c>
      <c r="D260" s="67">
        <v>42607.0</v>
      </c>
      <c r="E260" s="10" t="s">
        <v>619</v>
      </c>
      <c r="F260" s="10" t="s">
        <v>626</v>
      </c>
      <c r="G260" s="10">
        <v>500.0</v>
      </c>
      <c r="H260" s="74"/>
    </row>
    <row r="261" ht="15.75" customHeight="1">
      <c r="B261" s="79" t="s">
        <v>653</v>
      </c>
      <c r="C261" s="10" t="s">
        <v>622</v>
      </c>
      <c r="D261" s="67">
        <v>43111.0</v>
      </c>
      <c r="E261" s="10" t="s">
        <v>619</v>
      </c>
      <c r="F261" s="10" t="s">
        <v>624</v>
      </c>
      <c r="G261" s="10">
        <v>500.0</v>
      </c>
      <c r="H261" s="74"/>
    </row>
    <row r="262" ht="15.75" customHeight="1">
      <c r="B262" s="79" t="s">
        <v>811</v>
      </c>
      <c r="C262" s="10" t="s">
        <v>474</v>
      </c>
      <c r="D262" s="67">
        <v>42310.0</v>
      </c>
      <c r="E262" s="10" t="s">
        <v>619</v>
      </c>
      <c r="F262" s="10" t="s">
        <v>624</v>
      </c>
      <c r="G262" s="10">
        <v>400.0</v>
      </c>
      <c r="H262" s="74"/>
    </row>
    <row r="263" ht="15.75" customHeight="1">
      <c r="B263" s="79" t="s">
        <v>760</v>
      </c>
      <c r="C263" s="10" t="s">
        <v>474</v>
      </c>
      <c r="D263" s="67">
        <v>42834.0</v>
      </c>
      <c r="E263" s="10" t="s">
        <v>619</v>
      </c>
      <c r="F263" s="10" t="s">
        <v>626</v>
      </c>
      <c r="G263" s="10">
        <v>400.0</v>
      </c>
      <c r="H263" s="74"/>
    </row>
    <row r="264" ht="15.75" customHeight="1">
      <c r="B264" s="79" t="s">
        <v>762</v>
      </c>
      <c r="C264" s="10" t="s">
        <v>629</v>
      </c>
      <c r="D264" s="67">
        <v>42562.0</v>
      </c>
      <c r="E264" s="10" t="s">
        <v>623</v>
      </c>
      <c r="F264" s="10" t="s">
        <v>620</v>
      </c>
      <c r="G264" s="10">
        <v>400.0</v>
      </c>
      <c r="H264" s="74"/>
    </row>
    <row r="265" ht="15.75" customHeight="1">
      <c r="B265" s="79" t="s">
        <v>672</v>
      </c>
      <c r="C265" s="10" t="s">
        <v>474</v>
      </c>
      <c r="D265" s="67">
        <v>42976.0</v>
      </c>
      <c r="E265" s="10" t="s">
        <v>619</v>
      </c>
      <c r="F265" s="10" t="s">
        <v>620</v>
      </c>
      <c r="G265" s="10">
        <v>1500.0</v>
      </c>
      <c r="H265" s="74"/>
    </row>
    <row r="266" ht="15.75" customHeight="1">
      <c r="B266" s="79" t="s">
        <v>826</v>
      </c>
      <c r="C266" s="10" t="s">
        <v>622</v>
      </c>
      <c r="D266" s="67">
        <v>42803.0</v>
      </c>
      <c r="E266" s="10" t="s">
        <v>623</v>
      </c>
      <c r="F266" s="10" t="s">
        <v>624</v>
      </c>
      <c r="G266" s="10">
        <v>1200.0</v>
      </c>
      <c r="H266" s="74"/>
    </row>
    <row r="267" ht="15.75" customHeight="1">
      <c r="B267" s="79" t="s">
        <v>795</v>
      </c>
      <c r="C267" s="10" t="s">
        <v>474</v>
      </c>
      <c r="D267" s="67">
        <v>43147.0</v>
      </c>
      <c r="E267" s="10" t="s">
        <v>619</v>
      </c>
      <c r="F267" s="10" t="s">
        <v>620</v>
      </c>
      <c r="G267" s="10">
        <v>1000.0</v>
      </c>
      <c r="H267" s="74"/>
    </row>
    <row r="268" ht="15.75" customHeight="1">
      <c r="B268" s="79" t="s">
        <v>729</v>
      </c>
      <c r="C268" s="10" t="s">
        <v>629</v>
      </c>
      <c r="D268" s="67">
        <v>43132.0</v>
      </c>
      <c r="E268" s="10" t="s">
        <v>623</v>
      </c>
      <c r="F268" s="10" t="s">
        <v>624</v>
      </c>
      <c r="G268" s="10">
        <v>900.0</v>
      </c>
      <c r="H268" s="74"/>
    </row>
    <row r="269" ht="15.75" customHeight="1">
      <c r="B269" s="79" t="s">
        <v>808</v>
      </c>
      <c r="C269" s="10" t="s">
        <v>618</v>
      </c>
      <c r="D269" s="67">
        <v>43064.0</v>
      </c>
      <c r="E269" s="10" t="s">
        <v>623</v>
      </c>
      <c r="F269" s="10" t="s">
        <v>626</v>
      </c>
      <c r="G269" s="10">
        <v>700.0</v>
      </c>
      <c r="H269" s="74"/>
    </row>
    <row r="270" ht="15.75" customHeight="1">
      <c r="B270" s="79" t="s">
        <v>702</v>
      </c>
      <c r="C270" s="10" t="s">
        <v>618</v>
      </c>
      <c r="D270" s="67">
        <v>43094.0</v>
      </c>
      <c r="E270" s="10" t="s">
        <v>619</v>
      </c>
      <c r="F270" s="10" t="s">
        <v>620</v>
      </c>
      <c r="G270" s="10">
        <v>700.0</v>
      </c>
      <c r="H270" s="74"/>
    </row>
    <row r="271" ht="15.75" customHeight="1">
      <c r="B271" s="79" t="s">
        <v>824</v>
      </c>
      <c r="C271" s="10" t="s">
        <v>629</v>
      </c>
      <c r="D271" s="67">
        <v>43008.0</v>
      </c>
      <c r="E271" s="10" t="s">
        <v>623</v>
      </c>
      <c r="F271" s="10" t="s">
        <v>626</v>
      </c>
      <c r="G271" s="10">
        <v>600.0</v>
      </c>
      <c r="H271" s="74"/>
    </row>
    <row r="272" ht="15.75" customHeight="1">
      <c r="B272" s="79" t="s">
        <v>818</v>
      </c>
      <c r="C272" s="10" t="s">
        <v>618</v>
      </c>
      <c r="D272" s="67">
        <v>42180.0</v>
      </c>
      <c r="E272" s="10" t="s">
        <v>623</v>
      </c>
      <c r="F272" s="10" t="s">
        <v>626</v>
      </c>
      <c r="G272" s="10">
        <v>600.0</v>
      </c>
      <c r="H272" s="74"/>
    </row>
    <row r="273" ht="15.75" customHeight="1">
      <c r="B273" s="79" t="s">
        <v>212</v>
      </c>
      <c r="C273" s="10" t="s">
        <v>622</v>
      </c>
      <c r="D273" s="67">
        <v>42473.0</v>
      </c>
      <c r="E273" s="10" t="s">
        <v>623</v>
      </c>
      <c r="F273" s="10" t="s">
        <v>624</v>
      </c>
      <c r="G273" s="10">
        <v>600.0</v>
      </c>
      <c r="H273" s="74"/>
    </row>
    <row r="274" ht="15.75" customHeight="1">
      <c r="B274" s="79" t="s">
        <v>678</v>
      </c>
      <c r="C274" s="10" t="s">
        <v>629</v>
      </c>
      <c r="D274" s="67">
        <v>42961.0</v>
      </c>
      <c r="E274" s="10" t="s">
        <v>623</v>
      </c>
      <c r="F274" s="10" t="s">
        <v>620</v>
      </c>
      <c r="G274" s="10">
        <v>600.0</v>
      </c>
      <c r="H274" s="74"/>
    </row>
    <row r="275" ht="15.75" customHeight="1">
      <c r="B275" s="79" t="s">
        <v>680</v>
      </c>
      <c r="C275" s="10" t="s">
        <v>618</v>
      </c>
      <c r="D275" s="67">
        <v>43091.0</v>
      </c>
      <c r="E275" s="10" t="s">
        <v>619</v>
      </c>
      <c r="F275" s="10" t="s">
        <v>626</v>
      </c>
      <c r="G275" s="10">
        <v>500.0</v>
      </c>
      <c r="H275" s="74"/>
    </row>
    <row r="276" ht="15.75" customHeight="1">
      <c r="B276" s="79" t="s">
        <v>660</v>
      </c>
      <c r="C276" s="10" t="s">
        <v>622</v>
      </c>
      <c r="D276" s="67">
        <v>42267.0</v>
      </c>
      <c r="E276" s="10" t="s">
        <v>619</v>
      </c>
      <c r="F276" s="10" t="s">
        <v>624</v>
      </c>
      <c r="G276" s="10">
        <v>500.0</v>
      </c>
      <c r="H276" s="74"/>
    </row>
    <row r="277" ht="15.75" customHeight="1">
      <c r="B277" s="79" t="s">
        <v>651</v>
      </c>
      <c r="C277" s="10" t="s">
        <v>474</v>
      </c>
      <c r="D277" s="67">
        <v>43028.0</v>
      </c>
      <c r="E277" s="10" t="s">
        <v>619</v>
      </c>
      <c r="F277" s="10" t="s">
        <v>624</v>
      </c>
      <c r="G277" s="10">
        <v>400.0</v>
      </c>
      <c r="H277" s="74"/>
    </row>
    <row r="278" ht="15.75" customHeight="1">
      <c r="B278" s="79" t="s">
        <v>668</v>
      </c>
      <c r="C278" s="10" t="s">
        <v>474</v>
      </c>
      <c r="D278" s="67">
        <v>42180.0</v>
      </c>
      <c r="E278" s="10" t="s">
        <v>619</v>
      </c>
      <c r="F278" s="10" t="s">
        <v>626</v>
      </c>
      <c r="G278" s="10">
        <v>400.0</v>
      </c>
      <c r="H278" s="74"/>
    </row>
    <row r="279" ht="15.75" customHeight="1">
      <c r="B279" s="79" t="s">
        <v>711</v>
      </c>
      <c r="C279" s="10" t="s">
        <v>629</v>
      </c>
      <c r="D279" s="67">
        <v>42464.0</v>
      </c>
      <c r="E279" s="10" t="s">
        <v>623</v>
      </c>
      <c r="F279" s="10" t="s">
        <v>620</v>
      </c>
      <c r="G279" s="10">
        <v>400.0</v>
      </c>
      <c r="H279" s="74"/>
    </row>
    <row r="280" ht="15.75" customHeight="1">
      <c r="B280" s="79" t="s">
        <v>723</v>
      </c>
      <c r="C280" s="10" t="s">
        <v>474</v>
      </c>
      <c r="D280" s="67">
        <v>42123.0</v>
      </c>
      <c r="E280" s="10" t="s">
        <v>619</v>
      </c>
      <c r="F280" s="10" t="s">
        <v>620</v>
      </c>
      <c r="G280" s="10">
        <v>1500.0</v>
      </c>
      <c r="H280" s="74"/>
    </row>
    <row r="281" ht="15.75" customHeight="1">
      <c r="B281" s="79" t="s">
        <v>694</v>
      </c>
      <c r="C281" s="10" t="s">
        <v>622</v>
      </c>
      <c r="D281" s="67">
        <v>43059.0</v>
      </c>
      <c r="E281" s="10" t="s">
        <v>623</v>
      </c>
      <c r="F281" s="10" t="s">
        <v>624</v>
      </c>
      <c r="G281" s="10">
        <v>1200.0</v>
      </c>
      <c r="H281" s="74"/>
    </row>
    <row r="282" ht="15.75" customHeight="1">
      <c r="B282" s="79" t="s">
        <v>727</v>
      </c>
      <c r="C282" s="10" t="s">
        <v>474</v>
      </c>
      <c r="D282" s="67">
        <v>42543.0</v>
      </c>
      <c r="E282" s="10" t="s">
        <v>619</v>
      </c>
      <c r="F282" s="10" t="s">
        <v>620</v>
      </c>
      <c r="G282" s="10">
        <v>1000.0</v>
      </c>
      <c r="H282" s="74"/>
    </row>
    <row r="283" ht="15.75" customHeight="1">
      <c r="B283" s="79" t="s">
        <v>358</v>
      </c>
      <c r="C283" s="10" t="s">
        <v>629</v>
      </c>
      <c r="D283" s="67">
        <v>42857.0</v>
      </c>
      <c r="E283" s="10" t="s">
        <v>623</v>
      </c>
      <c r="F283" s="10" t="s">
        <v>624</v>
      </c>
      <c r="G283" s="10">
        <v>900.0</v>
      </c>
      <c r="H283" s="74"/>
    </row>
    <row r="284" ht="15.75" customHeight="1">
      <c r="B284" s="79" t="s">
        <v>297</v>
      </c>
      <c r="C284" s="10" t="s">
        <v>618</v>
      </c>
      <c r="D284" s="67">
        <v>42392.0</v>
      </c>
      <c r="E284" s="10" t="s">
        <v>623</v>
      </c>
      <c r="F284" s="10" t="s">
        <v>626</v>
      </c>
      <c r="G284" s="10">
        <v>700.0</v>
      </c>
      <c r="H284" s="74"/>
    </row>
    <row r="285" ht="15.75" customHeight="1">
      <c r="B285" s="79" t="s">
        <v>645</v>
      </c>
      <c r="C285" s="10" t="s">
        <v>618</v>
      </c>
      <c r="D285" s="67">
        <v>42747.0</v>
      </c>
      <c r="E285" s="10" t="s">
        <v>619</v>
      </c>
      <c r="F285" s="10" t="s">
        <v>620</v>
      </c>
      <c r="G285" s="10">
        <v>700.0</v>
      </c>
      <c r="H285" s="74"/>
    </row>
    <row r="286" ht="15.75" customHeight="1">
      <c r="B286" s="79" t="s">
        <v>805</v>
      </c>
      <c r="C286" s="10" t="s">
        <v>629</v>
      </c>
      <c r="D286" s="67">
        <v>42739.0</v>
      </c>
      <c r="E286" s="10" t="s">
        <v>623</v>
      </c>
      <c r="F286" s="10" t="s">
        <v>626</v>
      </c>
      <c r="G286" s="10">
        <v>600.0</v>
      </c>
      <c r="H286" s="74"/>
    </row>
    <row r="287" ht="15.75" customHeight="1">
      <c r="B287" s="79" t="s">
        <v>670</v>
      </c>
      <c r="C287" s="10" t="s">
        <v>618</v>
      </c>
      <c r="D287" s="67">
        <v>42104.0</v>
      </c>
      <c r="E287" s="10" t="s">
        <v>623</v>
      </c>
      <c r="F287" s="10" t="s">
        <v>626</v>
      </c>
      <c r="G287" s="10">
        <v>600.0</v>
      </c>
      <c r="H287" s="74"/>
    </row>
    <row r="288" ht="15.75" customHeight="1">
      <c r="B288" s="79" t="s">
        <v>799</v>
      </c>
      <c r="C288" s="10" t="s">
        <v>622</v>
      </c>
      <c r="D288" s="67">
        <v>42700.0</v>
      </c>
      <c r="E288" s="10" t="s">
        <v>623</v>
      </c>
      <c r="F288" s="10" t="s">
        <v>624</v>
      </c>
      <c r="G288" s="10">
        <v>600.0</v>
      </c>
      <c r="H288" s="74"/>
    </row>
    <row r="289" ht="15.75" customHeight="1">
      <c r="B289" s="79" t="s">
        <v>639</v>
      </c>
      <c r="C289" s="10" t="s">
        <v>629</v>
      </c>
      <c r="D289" s="67">
        <v>42939.0</v>
      </c>
      <c r="E289" s="10" t="s">
        <v>623</v>
      </c>
      <c r="F289" s="10" t="s">
        <v>620</v>
      </c>
      <c r="G289" s="10">
        <v>600.0</v>
      </c>
      <c r="H289" s="74"/>
    </row>
    <row r="290" ht="15.75" customHeight="1">
      <c r="B290" s="79" t="s">
        <v>772</v>
      </c>
      <c r="C290" s="10" t="s">
        <v>618</v>
      </c>
      <c r="D290" s="67">
        <v>42940.0</v>
      </c>
      <c r="E290" s="10" t="s">
        <v>619</v>
      </c>
      <c r="F290" s="10" t="s">
        <v>626</v>
      </c>
      <c r="G290" s="10">
        <v>500.0</v>
      </c>
      <c r="H290" s="74"/>
    </row>
    <row r="291" ht="15.75" customHeight="1">
      <c r="B291" s="79" t="s">
        <v>766</v>
      </c>
      <c r="C291" s="10" t="s">
        <v>622</v>
      </c>
      <c r="D291" s="67">
        <v>42221.0</v>
      </c>
      <c r="E291" s="10" t="s">
        <v>619</v>
      </c>
      <c r="F291" s="10" t="s">
        <v>624</v>
      </c>
      <c r="G291" s="10">
        <v>500.0</v>
      </c>
      <c r="H291" s="74"/>
    </row>
    <row r="292" ht="15.75" customHeight="1">
      <c r="B292" s="79" t="s">
        <v>617</v>
      </c>
      <c r="C292" s="10" t="s">
        <v>474</v>
      </c>
      <c r="D292" s="67">
        <v>42808.0</v>
      </c>
      <c r="E292" s="10" t="s">
        <v>619</v>
      </c>
      <c r="F292" s="10" t="s">
        <v>624</v>
      </c>
      <c r="G292" s="10">
        <v>400.0</v>
      </c>
      <c r="H292" s="74"/>
    </row>
    <row r="293" ht="15.75" customHeight="1">
      <c r="B293" s="79" t="s">
        <v>628</v>
      </c>
      <c r="C293" s="10" t="s">
        <v>474</v>
      </c>
      <c r="D293" s="67">
        <v>42281.0</v>
      </c>
      <c r="E293" s="10" t="s">
        <v>619</v>
      </c>
      <c r="F293" s="10" t="s">
        <v>626</v>
      </c>
      <c r="G293" s="10">
        <v>400.0</v>
      </c>
      <c r="H293" s="74"/>
    </row>
    <row r="294" ht="15.75" customHeight="1">
      <c r="B294" s="79" t="s">
        <v>756</v>
      </c>
      <c r="C294" s="10" t="s">
        <v>629</v>
      </c>
      <c r="D294" s="67">
        <v>42295.0</v>
      </c>
      <c r="E294" s="10" t="s">
        <v>623</v>
      </c>
      <c r="F294" s="10" t="s">
        <v>620</v>
      </c>
      <c r="G294" s="10">
        <v>400.0</v>
      </c>
      <c r="H294" s="74"/>
    </row>
    <row r="295" ht="15.75" customHeight="1">
      <c r="B295" s="79" t="s">
        <v>754</v>
      </c>
      <c r="C295" s="10" t="s">
        <v>474</v>
      </c>
      <c r="D295" s="67">
        <v>42311.0</v>
      </c>
      <c r="E295" s="10" t="s">
        <v>619</v>
      </c>
      <c r="F295" s="10" t="s">
        <v>620</v>
      </c>
      <c r="G295" s="10">
        <v>1500.0</v>
      </c>
      <c r="H295" s="74"/>
    </row>
    <row r="296" ht="15.75" customHeight="1">
      <c r="B296" s="79" t="s">
        <v>758</v>
      </c>
      <c r="C296" s="10" t="s">
        <v>622</v>
      </c>
      <c r="D296" s="67">
        <v>42040.0</v>
      </c>
      <c r="E296" s="10" t="s">
        <v>623</v>
      </c>
      <c r="F296" s="10" t="s">
        <v>624</v>
      </c>
      <c r="G296" s="10">
        <v>1200.0</v>
      </c>
      <c r="H296" s="74"/>
    </row>
    <row r="297" ht="15.75" customHeight="1">
      <c r="B297" s="79" t="s">
        <v>779</v>
      </c>
      <c r="C297" s="10" t="s">
        <v>474</v>
      </c>
      <c r="D297" s="67">
        <v>42592.0</v>
      </c>
      <c r="E297" s="10" t="s">
        <v>619</v>
      </c>
      <c r="F297" s="10" t="s">
        <v>620</v>
      </c>
      <c r="G297" s="10">
        <v>1000.0</v>
      </c>
      <c r="H297" s="74"/>
    </row>
    <row r="298" ht="15.75" customHeight="1">
      <c r="B298" s="79" t="s">
        <v>781</v>
      </c>
      <c r="C298" s="10" t="s">
        <v>629</v>
      </c>
      <c r="D298" s="67">
        <v>42384.0</v>
      </c>
      <c r="E298" s="10" t="s">
        <v>623</v>
      </c>
      <c r="F298" s="10" t="s">
        <v>624</v>
      </c>
      <c r="G298" s="10">
        <v>900.0</v>
      </c>
      <c r="H298" s="74"/>
    </row>
    <row r="299" ht="15.75" customHeight="1">
      <c r="B299" s="79" t="s">
        <v>793</v>
      </c>
      <c r="C299" s="10" t="s">
        <v>618</v>
      </c>
      <c r="D299" s="67">
        <v>42067.0</v>
      </c>
      <c r="E299" s="10" t="s">
        <v>623</v>
      </c>
      <c r="F299" s="10" t="s">
        <v>626</v>
      </c>
      <c r="G299" s="10">
        <v>700.0</v>
      </c>
      <c r="H299" s="74"/>
    </row>
    <row r="300" ht="15.75" customHeight="1">
      <c r="B300" s="79" t="s">
        <v>721</v>
      </c>
      <c r="C300" s="10" t="s">
        <v>618</v>
      </c>
      <c r="D300" s="67">
        <v>43030.0</v>
      </c>
      <c r="E300" s="10" t="s">
        <v>619</v>
      </c>
      <c r="F300" s="10" t="s">
        <v>620</v>
      </c>
      <c r="G300" s="10">
        <v>700.0</v>
      </c>
      <c r="H300" s="74"/>
    </row>
    <row r="301" ht="15.75" customHeight="1">
      <c r="B301" s="79" t="s">
        <v>633</v>
      </c>
      <c r="C301" s="10" t="s">
        <v>629</v>
      </c>
      <c r="D301" s="67">
        <v>42671.0</v>
      </c>
      <c r="E301" s="10" t="s">
        <v>623</v>
      </c>
      <c r="F301" s="10" t="s">
        <v>626</v>
      </c>
      <c r="G301" s="10">
        <v>600.0</v>
      </c>
      <c r="H301" s="74"/>
    </row>
    <row r="302" ht="15.75" customHeight="1">
      <c r="B302" s="79" t="s">
        <v>635</v>
      </c>
      <c r="C302" s="10" t="s">
        <v>618</v>
      </c>
      <c r="D302" s="67">
        <v>42054.0</v>
      </c>
      <c r="E302" s="10" t="s">
        <v>623</v>
      </c>
      <c r="F302" s="10" t="s">
        <v>626</v>
      </c>
      <c r="G302" s="10">
        <v>600.0</v>
      </c>
      <c r="H302" s="74"/>
    </row>
    <row r="303" ht="15.75" customHeight="1">
      <c r="B303" s="79" t="s">
        <v>655</v>
      </c>
      <c r="C303" s="10" t="s">
        <v>622</v>
      </c>
      <c r="D303" s="67">
        <v>42979.0</v>
      </c>
      <c r="E303" s="10" t="s">
        <v>623</v>
      </c>
      <c r="F303" s="10" t="s">
        <v>624</v>
      </c>
      <c r="G303" s="10">
        <v>600.0</v>
      </c>
      <c r="H303" s="74"/>
    </row>
    <row r="304" ht="15.75" customHeight="1">
      <c r="B304" s="79" t="s">
        <v>803</v>
      </c>
      <c r="C304" s="10" t="s">
        <v>629</v>
      </c>
      <c r="D304" s="67">
        <v>42449.0</v>
      </c>
      <c r="E304" s="10" t="s">
        <v>623</v>
      </c>
      <c r="F304" s="10" t="s">
        <v>620</v>
      </c>
      <c r="G304" s="10">
        <v>600.0</v>
      </c>
      <c r="H304" s="74"/>
    </row>
    <row r="305" ht="15.75" customHeight="1">
      <c r="B305" s="79" t="s">
        <v>676</v>
      </c>
      <c r="C305" s="10" t="s">
        <v>618</v>
      </c>
      <c r="D305" s="67">
        <v>42419.0</v>
      </c>
      <c r="E305" s="10" t="s">
        <v>619</v>
      </c>
      <c r="F305" s="10" t="s">
        <v>626</v>
      </c>
      <c r="G305" s="10">
        <v>500.0</v>
      </c>
      <c r="H305" s="74"/>
    </row>
    <row r="306" ht="15.75" customHeight="1">
      <c r="B306" s="79" t="s">
        <v>232</v>
      </c>
      <c r="C306" s="10" t="s">
        <v>622</v>
      </c>
      <c r="D306" s="67">
        <v>42946.0</v>
      </c>
      <c r="E306" s="10" t="s">
        <v>619</v>
      </c>
      <c r="F306" s="10" t="s">
        <v>624</v>
      </c>
      <c r="G306" s="10">
        <v>500.0</v>
      </c>
      <c r="H306" s="74"/>
    </row>
    <row r="307" ht="15.75" customHeight="1">
      <c r="B307" s="79" t="s">
        <v>664</v>
      </c>
      <c r="C307" s="10" t="s">
        <v>474</v>
      </c>
      <c r="D307" s="67">
        <v>42290.0</v>
      </c>
      <c r="E307" s="10" t="s">
        <v>619</v>
      </c>
      <c r="F307" s="10" t="s">
        <v>624</v>
      </c>
      <c r="G307" s="10">
        <v>400.0</v>
      </c>
      <c r="H307" s="74"/>
    </row>
    <row r="308" ht="15.75" customHeight="1">
      <c r="B308" s="79" t="s">
        <v>928</v>
      </c>
      <c r="C308" s="10" t="s">
        <v>474</v>
      </c>
      <c r="D308" s="67">
        <v>42932.0</v>
      </c>
      <c r="E308" s="10" t="s">
        <v>619</v>
      </c>
      <c r="F308" s="10" t="s">
        <v>626</v>
      </c>
      <c r="G308" s="10">
        <v>400.0</v>
      </c>
      <c r="H308" s="74"/>
    </row>
    <row r="309" ht="15.75" customHeight="1">
      <c r="B309" s="79" t="s">
        <v>706</v>
      </c>
      <c r="C309" s="10" t="s">
        <v>629</v>
      </c>
      <c r="D309" s="67">
        <v>42332.0</v>
      </c>
      <c r="E309" s="10" t="s">
        <v>623</v>
      </c>
      <c r="F309" s="10" t="s">
        <v>620</v>
      </c>
      <c r="G309" s="10">
        <v>400.0</v>
      </c>
      <c r="H309" s="74"/>
    </row>
    <row r="310" ht="15.75" customHeight="1">
      <c r="B310" s="79" t="s">
        <v>666</v>
      </c>
      <c r="C310" s="10" t="s">
        <v>474</v>
      </c>
      <c r="D310" s="67">
        <v>42768.0</v>
      </c>
      <c r="E310" s="10" t="s">
        <v>619</v>
      </c>
      <c r="F310" s="10" t="s">
        <v>620</v>
      </c>
      <c r="G310" s="10">
        <v>1500.0</v>
      </c>
      <c r="H310" s="74"/>
    </row>
    <row r="311" ht="15.75" customHeight="1">
      <c r="B311" s="79" t="s">
        <v>674</v>
      </c>
      <c r="C311" s="10" t="s">
        <v>622</v>
      </c>
      <c r="D311" s="67">
        <v>42869.0</v>
      </c>
      <c r="E311" s="10" t="s">
        <v>623</v>
      </c>
      <c r="F311" s="10" t="s">
        <v>624</v>
      </c>
      <c r="G311" s="10">
        <v>1200.0</v>
      </c>
      <c r="H311" s="74"/>
    </row>
    <row r="312" ht="15.75" customHeight="1">
      <c r="B312" s="79" t="s">
        <v>768</v>
      </c>
      <c r="C312" s="10" t="s">
        <v>474</v>
      </c>
      <c r="D312" s="67">
        <v>42720.0</v>
      </c>
      <c r="E312" s="10" t="s">
        <v>619</v>
      </c>
      <c r="F312" s="10" t="s">
        <v>620</v>
      </c>
      <c r="G312" s="10">
        <v>1000.0</v>
      </c>
      <c r="H312" s="74"/>
    </row>
    <row r="313" ht="15.75" customHeight="1">
      <c r="B313" s="79" t="s">
        <v>770</v>
      </c>
      <c r="C313" s="10" t="s">
        <v>629</v>
      </c>
      <c r="D313" s="67">
        <v>42217.0</v>
      </c>
      <c r="E313" s="10" t="s">
        <v>623</v>
      </c>
      <c r="F313" s="10" t="s">
        <v>624</v>
      </c>
      <c r="G313" s="10">
        <v>900.0</v>
      </c>
      <c r="H313" s="74"/>
    </row>
    <row r="314" ht="15.75" customHeight="1">
      <c r="B314" s="79" t="s">
        <v>658</v>
      </c>
      <c r="C314" s="10" t="s">
        <v>618</v>
      </c>
      <c r="D314" s="67">
        <v>42815.0</v>
      </c>
      <c r="E314" s="10" t="s">
        <v>623</v>
      </c>
      <c r="F314" s="10" t="s">
        <v>626</v>
      </c>
      <c r="G314" s="10">
        <v>700.0</v>
      </c>
      <c r="H314" s="74"/>
    </row>
    <row r="315" ht="15.75" customHeight="1">
      <c r="B315" s="79" t="s">
        <v>396</v>
      </c>
      <c r="C315" s="10" t="s">
        <v>618</v>
      </c>
      <c r="D315" s="67">
        <v>42050.0</v>
      </c>
      <c r="E315" s="10" t="s">
        <v>619</v>
      </c>
      <c r="F315" s="10" t="s">
        <v>620</v>
      </c>
      <c r="G315" s="10">
        <v>700.0</v>
      </c>
      <c r="H315" s="74"/>
    </row>
    <row r="316" ht="15.75" customHeight="1">
      <c r="B316" s="79" t="s">
        <v>684</v>
      </c>
      <c r="C316" s="10" t="s">
        <v>629</v>
      </c>
      <c r="D316" s="67">
        <v>42744.0</v>
      </c>
      <c r="E316" s="10" t="s">
        <v>623</v>
      </c>
      <c r="F316" s="10" t="s">
        <v>626</v>
      </c>
      <c r="G316" s="10">
        <v>600.0</v>
      </c>
      <c r="H316" s="74"/>
    </row>
    <row r="317" ht="15.75" customHeight="1">
      <c r="B317" s="79" t="s">
        <v>686</v>
      </c>
      <c r="C317" s="10" t="s">
        <v>618</v>
      </c>
      <c r="D317" s="67">
        <v>42905.0</v>
      </c>
      <c r="E317" s="10" t="s">
        <v>623</v>
      </c>
      <c r="F317" s="10" t="s">
        <v>626</v>
      </c>
      <c r="G317" s="10">
        <v>600.0</v>
      </c>
      <c r="H317" s="74"/>
    </row>
    <row r="318" ht="15.75" customHeight="1">
      <c r="B318" s="79" t="s">
        <v>688</v>
      </c>
      <c r="C318" s="10" t="s">
        <v>622</v>
      </c>
      <c r="D318" s="67">
        <v>42611.0</v>
      </c>
      <c r="E318" s="10" t="s">
        <v>623</v>
      </c>
      <c r="F318" s="10" t="s">
        <v>624</v>
      </c>
      <c r="G318" s="10">
        <v>600.0</v>
      </c>
      <c r="H318" s="74"/>
    </row>
    <row r="319" ht="15.75" customHeight="1">
      <c r="B319" s="79" t="s">
        <v>690</v>
      </c>
      <c r="C319" s="10" t="s">
        <v>629</v>
      </c>
      <c r="D319" s="67">
        <v>42488.0</v>
      </c>
      <c r="E319" s="10" t="s">
        <v>623</v>
      </c>
      <c r="F319" s="10" t="s">
        <v>620</v>
      </c>
      <c r="G319" s="10">
        <v>600.0</v>
      </c>
      <c r="H319" s="74"/>
    </row>
    <row r="320" ht="15.75" customHeight="1">
      <c r="B320" s="79" t="s">
        <v>696</v>
      </c>
      <c r="C320" s="10" t="s">
        <v>618</v>
      </c>
      <c r="D320" s="67">
        <v>43142.0</v>
      </c>
      <c r="E320" s="10" t="s">
        <v>619</v>
      </c>
      <c r="F320" s="10" t="s">
        <v>626</v>
      </c>
      <c r="G320" s="10">
        <v>500.0</v>
      </c>
      <c r="H320" s="74"/>
    </row>
    <row r="321" ht="15.75" customHeight="1">
      <c r="B321" s="79" t="s">
        <v>927</v>
      </c>
      <c r="C321" s="10" t="s">
        <v>622</v>
      </c>
      <c r="D321" s="67">
        <v>42561.0</v>
      </c>
      <c r="E321" s="10" t="s">
        <v>619</v>
      </c>
      <c r="F321" s="10" t="s">
        <v>624</v>
      </c>
      <c r="G321" s="10">
        <v>500.0</v>
      </c>
      <c r="H321" s="74"/>
    </row>
    <row r="322" ht="15.75" customHeight="1">
      <c r="B322" s="79" t="s">
        <v>700</v>
      </c>
      <c r="C322" s="10" t="s">
        <v>474</v>
      </c>
      <c r="D322" s="67">
        <v>42962.0</v>
      </c>
      <c r="E322" s="10" t="s">
        <v>619</v>
      </c>
      <c r="F322" s="10" t="s">
        <v>624</v>
      </c>
      <c r="G322" s="10">
        <v>400.0</v>
      </c>
      <c r="H322" s="74"/>
    </row>
    <row r="323" ht="15.75" customHeight="1">
      <c r="B323" s="79" t="s">
        <v>698</v>
      </c>
      <c r="C323" s="10" t="s">
        <v>474</v>
      </c>
      <c r="D323" s="67">
        <v>43064.0</v>
      </c>
      <c r="E323" s="10" t="s">
        <v>619</v>
      </c>
      <c r="F323" s="10" t="s">
        <v>626</v>
      </c>
      <c r="G323" s="10">
        <v>400.0</v>
      </c>
      <c r="H323" s="74"/>
    </row>
    <row r="324" ht="15.75" customHeight="1">
      <c r="B324" s="79" t="s">
        <v>704</v>
      </c>
      <c r="C324" s="10" t="s">
        <v>629</v>
      </c>
      <c r="D324" s="67">
        <v>42036.0</v>
      </c>
      <c r="E324" s="10" t="s">
        <v>623</v>
      </c>
      <c r="F324" s="10" t="s">
        <v>620</v>
      </c>
      <c r="G324" s="10">
        <v>400.0</v>
      </c>
      <c r="H324" s="74"/>
    </row>
    <row r="325" ht="15.75" customHeight="1">
      <c r="B325" s="79" t="s">
        <v>717</v>
      </c>
      <c r="C325" s="10" t="s">
        <v>474</v>
      </c>
      <c r="D325" s="67">
        <v>42510.0</v>
      </c>
      <c r="E325" s="10" t="s">
        <v>619</v>
      </c>
      <c r="F325" s="10" t="s">
        <v>620</v>
      </c>
      <c r="G325" s="10">
        <v>1500.0</v>
      </c>
      <c r="H325" s="74"/>
    </row>
    <row r="326" ht="15.75" customHeight="1">
      <c r="B326" s="79" t="s">
        <v>713</v>
      </c>
      <c r="C326" s="10" t="s">
        <v>622</v>
      </c>
      <c r="D326" s="67">
        <v>42687.0</v>
      </c>
      <c r="E326" s="10" t="s">
        <v>623</v>
      </c>
      <c r="F326" s="10" t="s">
        <v>624</v>
      </c>
      <c r="G326" s="10">
        <v>1200.0</v>
      </c>
      <c r="H326" s="74"/>
    </row>
    <row r="327" ht="15.75" customHeight="1">
      <c r="B327" s="79" t="s">
        <v>715</v>
      </c>
      <c r="C327" s="10" t="s">
        <v>474</v>
      </c>
      <c r="D327" s="67">
        <v>43051.0</v>
      </c>
      <c r="E327" s="10" t="s">
        <v>619</v>
      </c>
      <c r="F327" s="10" t="s">
        <v>620</v>
      </c>
      <c r="G327" s="10">
        <v>1000.0</v>
      </c>
      <c r="H327" s="74"/>
    </row>
    <row r="328" ht="15.75" customHeight="1">
      <c r="B328" s="79" t="s">
        <v>719</v>
      </c>
      <c r="C328" s="10" t="s">
        <v>629</v>
      </c>
      <c r="D328" s="67">
        <v>42786.0</v>
      </c>
      <c r="E328" s="10" t="s">
        <v>623</v>
      </c>
      <c r="F328" s="10" t="s">
        <v>624</v>
      </c>
      <c r="G328" s="10">
        <v>900.0</v>
      </c>
      <c r="H328" s="74"/>
    </row>
    <row r="329" ht="15.75" customHeight="1">
      <c r="B329" s="79" t="s">
        <v>725</v>
      </c>
      <c r="C329" s="10" t="s">
        <v>618</v>
      </c>
      <c r="D329" s="67">
        <v>43050.0</v>
      </c>
      <c r="E329" s="10" t="s">
        <v>623</v>
      </c>
      <c r="F329" s="10" t="s">
        <v>626</v>
      </c>
      <c r="G329" s="10">
        <v>700.0</v>
      </c>
      <c r="H329" s="74"/>
    </row>
    <row r="330" ht="15.75" customHeight="1">
      <c r="B330" s="79" t="s">
        <v>350</v>
      </c>
      <c r="C330" s="10" t="s">
        <v>618</v>
      </c>
      <c r="D330" s="67">
        <v>42082.0</v>
      </c>
      <c r="E330" s="10" t="s">
        <v>619</v>
      </c>
      <c r="F330" s="10" t="s">
        <v>620</v>
      </c>
      <c r="G330" s="10">
        <v>700.0</v>
      </c>
      <c r="H330" s="74"/>
    </row>
    <row r="331" ht="15.75" customHeight="1">
      <c r="B331" s="79" t="s">
        <v>732</v>
      </c>
      <c r="C331" s="10" t="s">
        <v>629</v>
      </c>
      <c r="D331" s="67">
        <v>42674.0</v>
      </c>
      <c r="E331" s="10" t="s">
        <v>623</v>
      </c>
      <c r="F331" s="10" t="s">
        <v>626</v>
      </c>
      <c r="G331" s="10">
        <v>600.0</v>
      </c>
      <c r="H331" s="74"/>
    </row>
    <row r="332" ht="15.75" customHeight="1">
      <c r="B332" s="79" t="s">
        <v>738</v>
      </c>
      <c r="C332" s="10" t="s">
        <v>618</v>
      </c>
      <c r="D332" s="67">
        <v>42250.0</v>
      </c>
      <c r="E332" s="10" t="s">
        <v>623</v>
      </c>
      <c r="F332" s="10" t="s">
        <v>626</v>
      </c>
      <c r="G332" s="10">
        <v>600.0</v>
      </c>
      <c r="H332" s="74"/>
    </row>
    <row r="333" ht="15.75" customHeight="1">
      <c r="B333" s="79" t="s">
        <v>734</v>
      </c>
      <c r="C333" s="10" t="s">
        <v>622</v>
      </c>
      <c r="D333" s="67">
        <v>42479.0</v>
      </c>
      <c r="E333" s="10" t="s">
        <v>623</v>
      </c>
      <c r="F333" s="10" t="s">
        <v>624</v>
      </c>
      <c r="G333" s="10">
        <v>600.0</v>
      </c>
      <c r="H333" s="74"/>
    </row>
    <row r="334" ht="15.75" customHeight="1">
      <c r="B334" s="79" t="s">
        <v>736</v>
      </c>
      <c r="C334" s="10" t="s">
        <v>629</v>
      </c>
      <c r="D334" s="67">
        <v>42213.0</v>
      </c>
      <c r="E334" s="10" t="s">
        <v>623</v>
      </c>
      <c r="F334" s="10" t="s">
        <v>620</v>
      </c>
      <c r="G334" s="10">
        <v>600.0</v>
      </c>
      <c r="H334" s="74"/>
    </row>
    <row r="335" ht="15.75" customHeight="1">
      <c r="B335" s="79" t="s">
        <v>926</v>
      </c>
      <c r="C335" s="10" t="s">
        <v>618</v>
      </c>
      <c r="D335" s="67">
        <v>42691.0</v>
      </c>
      <c r="E335" s="10" t="s">
        <v>619</v>
      </c>
      <c r="F335" s="10" t="s">
        <v>626</v>
      </c>
      <c r="G335" s="10">
        <v>500.0</v>
      </c>
      <c r="H335" s="74"/>
    </row>
    <row r="336" ht="15.75" customHeight="1">
      <c r="B336" s="79" t="s">
        <v>744</v>
      </c>
      <c r="C336" s="10" t="s">
        <v>622</v>
      </c>
      <c r="D336" s="67">
        <v>42161.0</v>
      </c>
      <c r="E336" s="10" t="s">
        <v>619</v>
      </c>
      <c r="F336" s="10" t="s">
        <v>624</v>
      </c>
      <c r="G336" s="10">
        <v>500.0</v>
      </c>
      <c r="H336" s="74"/>
    </row>
    <row r="337" ht="15.75" customHeight="1">
      <c r="B337" s="79" t="s">
        <v>662</v>
      </c>
      <c r="C337" s="10" t="s">
        <v>474</v>
      </c>
      <c r="D337" s="67">
        <v>42890.0</v>
      </c>
      <c r="E337" s="10" t="s">
        <v>619</v>
      </c>
      <c r="F337" s="10" t="s">
        <v>624</v>
      </c>
      <c r="G337" s="10">
        <v>400.0</v>
      </c>
      <c r="H337" s="74"/>
    </row>
    <row r="338" ht="15.75" customHeight="1">
      <c r="B338" s="79" t="s">
        <v>929</v>
      </c>
      <c r="C338" s="10" t="s">
        <v>474</v>
      </c>
      <c r="D338" s="67">
        <v>42553.0</v>
      </c>
      <c r="E338" s="10" t="s">
        <v>619</v>
      </c>
      <c r="F338" s="10" t="s">
        <v>626</v>
      </c>
      <c r="G338" s="10">
        <v>400.0</v>
      </c>
      <c r="H338" s="74"/>
    </row>
    <row r="339" ht="15.75" customHeight="1">
      <c r="B339" s="79" t="s">
        <v>692</v>
      </c>
      <c r="C339" s="10" t="s">
        <v>629</v>
      </c>
      <c r="D339" s="67">
        <v>43029.0</v>
      </c>
      <c r="E339" s="10" t="s">
        <v>623</v>
      </c>
      <c r="F339" s="10" t="s">
        <v>620</v>
      </c>
      <c r="G339" s="10">
        <v>400.0</v>
      </c>
      <c r="H339" s="74"/>
    </row>
    <row r="340" ht="15.75" customHeight="1">
      <c r="B340" s="79" t="s">
        <v>742</v>
      </c>
      <c r="C340" s="10" t="s">
        <v>474</v>
      </c>
      <c r="D340" s="67">
        <v>42428.0</v>
      </c>
      <c r="E340" s="10" t="s">
        <v>619</v>
      </c>
      <c r="F340" s="10" t="s">
        <v>620</v>
      </c>
      <c r="G340" s="10">
        <v>1500.0</v>
      </c>
      <c r="H340" s="74"/>
    </row>
    <row r="341" ht="15.75" customHeight="1">
      <c r="B341" s="79" t="s">
        <v>748</v>
      </c>
      <c r="C341" s="10" t="s">
        <v>622</v>
      </c>
      <c r="D341" s="67">
        <v>42305.0</v>
      </c>
      <c r="E341" s="10" t="s">
        <v>623</v>
      </c>
      <c r="F341" s="10" t="s">
        <v>624</v>
      </c>
      <c r="G341" s="10">
        <v>1200.0</v>
      </c>
      <c r="H341" s="74"/>
    </row>
    <row r="342" ht="15.75" customHeight="1">
      <c r="B342" s="79" t="s">
        <v>752</v>
      </c>
      <c r="C342" s="10" t="s">
        <v>474</v>
      </c>
      <c r="D342" s="67">
        <v>42238.0</v>
      </c>
      <c r="E342" s="10" t="s">
        <v>619</v>
      </c>
      <c r="F342" s="10" t="s">
        <v>620</v>
      </c>
      <c r="G342" s="10">
        <v>1000.0</v>
      </c>
      <c r="H342" s="74"/>
    </row>
    <row r="343" ht="15.75" customHeight="1">
      <c r="B343" s="79" t="s">
        <v>750</v>
      </c>
      <c r="C343" s="10" t="s">
        <v>629</v>
      </c>
      <c r="D343" s="67">
        <v>43052.0</v>
      </c>
      <c r="E343" s="10" t="s">
        <v>623</v>
      </c>
      <c r="F343" s="10" t="s">
        <v>624</v>
      </c>
      <c r="G343" s="10">
        <v>900.0</v>
      </c>
      <c r="H343" s="74"/>
    </row>
    <row r="344" ht="15.75" customHeight="1">
      <c r="B344" s="79" t="s">
        <v>244</v>
      </c>
      <c r="C344" s="10" t="s">
        <v>618</v>
      </c>
      <c r="D344" s="67">
        <v>42421.0</v>
      </c>
      <c r="E344" s="10" t="s">
        <v>623</v>
      </c>
      <c r="F344" s="10" t="s">
        <v>626</v>
      </c>
      <c r="G344" s="10">
        <v>700.0</v>
      </c>
      <c r="H344" s="74"/>
    </row>
    <row r="345" ht="15.75" customHeight="1">
      <c r="B345" s="79" t="s">
        <v>775</v>
      </c>
      <c r="C345" s="10" t="s">
        <v>618</v>
      </c>
      <c r="D345" s="67">
        <v>42265.0</v>
      </c>
      <c r="E345" s="10" t="s">
        <v>619</v>
      </c>
      <c r="F345" s="10" t="s">
        <v>620</v>
      </c>
      <c r="G345" s="10">
        <v>700.0</v>
      </c>
      <c r="H345" s="74"/>
    </row>
    <row r="346" ht="15.75" customHeight="1">
      <c r="B346" s="79" t="s">
        <v>777</v>
      </c>
      <c r="C346" s="10" t="s">
        <v>629</v>
      </c>
      <c r="D346" s="67">
        <v>42242.0</v>
      </c>
      <c r="E346" s="10" t="s">
        <v>623</v>
      </c>
      <c r="F346" s="10" t="s">
        <v>626</v>
      </c>
      <c r="G346" s="10">
        <v>600.0</v>
      </c>
      <c r="H346" s="74"/>
    </row>
    <row r="347" ht="15.75" customHeight="1">
      <c r="B347" s="79" t="s">
        <v>783</v>
      </c>
      <c r="C347" s="10" t="s">
        <v>618</v>
      </c>
      <c r="D347" s="67">
        <v>43042.0</v>
      </c>
      <c r="E347" s="10" t="s">
        <v>623</v>
      </c>
      <c r="F347" s="10" t="s">
        <v>626</v>
      </c>
      <c r="G347" s="10">
        <v>600.0</v>
      </c>
      <c r="H347" s="74"/>
    </row>
    <row r="348" ht="15.75" customHeight="1">
      <c r="B348" s="79" t="s">
        <v>785</v>
      </c>
      <c r="C348" s="10" t="s">
        <v>622</v>
      </c>
      <c r="D348" s="67">
        <v>42902.0</v>
      </c>
      <c r="E348" s="10" t="s">
        <v>623</v>
      </c>
      <c r="F348" s="10" t="s">
        <v>624</v>
      </c>
      <c r="G348" s="10">
        <v>600.0</v>
      </c>
      <c r="H348" s="74"/>
    </row>
    <row r="349" ht="15.75" customHeight="1">
      <c r="B349" s="79" t="s">
        <v>789</v>
      </c>
      <c r="C349" s="10" t="s">
        <v>629</v>
      </c>
      <c r="D349" s="67">
        <v>42851.0</v>
      </c>
      <c r="E349" s="10" t="s">
        <v>623</v>
      </c>
      <c r="F349" s="10" t="s">
        <v>620</v>
      </c>
      <c r="G349" s="10">
        <v>600.0</v>
      </c>
      <c r="H349" s="74"/>
    </row>
    <row r="350" ht="15.75" customHeight="1">
      <c r="B350" s="79" t="s">
        <v>787</v>
      </c>
      <c r="C350" s="10" t="s">
        <v>618</v>
      </c>
      <c r="D350" s="67">
        <v>42510.0</v>
      </c>
      <c r="E350" s="10" t="s">
        <v>619</v>
      </c>
      <c r="F350" s="10" t="s">
        <v>626</v>
      </c>
      <c r="G350" s="10">
        <v>500.0</v>
      </c>
      <c r="H350" s="74"/>
    </row>
    <row r="351" ht="15.75" customHeight="1">
      <c r="B351" s="79" t="s">
        <v>791</v>
      </c>
      <c r="C351" s="10" t="s">
        <v>622</v>
      </c>
      <c r="D351" s="67">
        <v>42849.0</v>
      </c>
      <c r="E351" s="10" t="s">
        <v>619</v>
      </c>
      <c r="F351" s="10" t="s">
        <v>624</v>
      </c>
      <c r="G351" s="10">
        <v>500.0</v>
      </c>
      <c r="H351" s="74"/>
    </row>
    <row r="352" ht="15.75" customHeight="1">
      <c r="B352" s="79" t="s">
        <v>801</v>
      </c>
      <c r="C352" s="10" t="s">
        <v>474</v>
      </c>
      <c r="D352" s="67">
        <v>43026.0</v>
      </c>
      <c r="E352" s="10" t="s">
        <v>619</v>
      </c>
      <c r="F352" s="10" t="s">
        <v>624</v>
      </c>
      <c r="G352" s="10">
        <v>400.0</v>
      </c>
      <c r="H352" s="74"/>
    </row>
    <row r="353" ht="15.75" customHeight="1">
      <c r="B353" s="79" t="s">
        <v>175</v>
      </c>
      <c r="C353" s="10" t="s">
        <v>474</v>
      </c>
      <c r="D353" s="67">
        <v>42015.0</v>
      </c>
      <c r="E353" s="10" t="s">
        <v>619</v>
      </c>
      <c r="F353" s="10" t="s">
        <v>626</v>
      </c>
      <c r="G353" s="10">
        <v>400.0</v>
      </c>
      <c r="H353" s="74"/>
    </row>
    <row r="354" ht="15.75" customHeight="1">
      <c r="B354" s="79" t="s">
        <v>816</v>
      </c>
      <c r="C354" s="10" t="s">
        <v>629</v>
      </c>
      <c r="D354" s="67">
        <v>42925.0</v>
      </c>
      <c r="E354" s="10" t="s">
        <v>623</v>
      </c>
      <c r="F354" s="10" t="s">
        <v>620</v>
      </c>
      <c r="G354" s="10">
        <v>400.0</v>
      </c>
      <c r="H354" s="74"/>
    </row>
    <row r="355" ht="15.75" customHeight="1">
      <c r="B355" s="79" t="s">
        <v>828</v>
      </c>
      <c r="C355" s="10" t="s">
        <v>474</v>
      </c>
      <c r="D355" s="67">
        <v>42474.0</v>
      </c>
      <c r="E355" s="10" t="s">
        <v>619</v>
      </c>
      <c r="F355" s="10" t="s">
        <v>620</v>
      </c>
      <c r="G355" s="10">
        <v>1500.0</v>
      </c>
      <c r="H355" s="74"/>
    </row>
    <row r="356" ht="15.75" customHeight="1">
      <c r="B356" s="79" t="s">
        <v>820</v>
      </c>
      <c r="C356" s="10" t="s">
        <v>622</v>
      </c>
      <c r="D356" s="67">
        <v>42549.0</v>
      </c>
      <c r="E356" s="10" t="s">
        <v>623</v>
      </c>
      <c r="F356" s="10" t="s">
        <v>624</v>
      </c>
      <c r="G356" s="10">
        <v>1200.0</v>
      </c>
      <c r="H356" s="74"/>
    </row>
    <row r="357" ht="15.75" customHeight="1">
      <c r="B357" s="79" t="s">
        <v>822</v>
      </c>
      <c r="C357" s="10" t="s">
        <v>474</v>
      </c>
      <c r="D357" s="67">
        <v>42180.0</v>
      </c>
      <c r="E357" s="10" t="s">
        <v>619</v>
      </c>
      <c r="F357" s="10" t="s">
        <v>620</v>
      </c>
      <c r="G357" s="10">
        <v>1000.0</v>
      </c>
      <c r="H357" s="74"/>
    </row>
    <row r="358" ht="15.75" customHeight="1">
      <c r="B358" s="79" t="s">
        <v>422</v>
      </c>
      <c r="C358" s="10" t="s">
        <v>629</v>
      </c>
      <c r="D358" s="67">
        <v>42555.0</v>
      </c>
      <c r="E358" s="10" t="s">
        <v>623</v>
      </c>
      <c r="F358" s="10" t="s">
        <v>624</v>
      </c>
      <c r="G358" s="10">
        <v>900.0</v>
      </c>
      <c r="H358" s="74"/>
    </row>
    <row r="359" ht="15.75" customHeight="1">
      <c r="B359" s="79" t="s">
        <v>187</v>
      </c>
      <c r="C359" s="10" t="s">
        <v>618</v>
      </c>
      <c r="D359" s="67">
        <v>43122.0</v>
      </c>
      <c r="E359" s="10" t="s">
        <v>623</v>
      </c>
      <c r="F359" s="10" t="s">
        <v>626</v>
      </c>
      <c r="G359" s="10">
        <v>700.0</v>
      </c>
      <c r="H359" s="74"/>
    </row>
    <row r="360" ht="15.75" customHeight="1">
      <c r="B360" s="79" t="s">
        <v>187</v>
      </c>
      <c r="C360" s="10" t="s">
        <v>618</v>
      </c>
      <c r="D360" s="67">
        <v>42061.0</v>
      </c>
      <c r="E360" s="10" t="s">
        <v>619</v>
      </c>
      <c r="F360" s="10" t="s">
        <v>620</v>
      </c>
      <c r="G360" s="10">
        <v>700.0</v>
      </c>
      <c r="H360" s="74"/>
    </row>
    <row r="361" ht="15.75" customHeight="1">
      <c r="B361" s="79" t="s">
        <v>422</v>
      </c>
      <c r="C361" s="10" t="s">
        <v>629</v>
      </c>
      <c r="D361" s="67">
        <v>42461.0</v>
      </c>
      <c r="E361" s="10" t="s">
        <v>623</v>
      </c>
      <c r="F361" s="10" t="s">
        <v>626</v>
      </c>
      <c r="G361" s="10">
        <v>600.0</v>
      </c>
      <c r="H361" s="74"/>
    </row>
    <row r="362" ht="15.75" customHeight="1">
      <c r="B362" s="79" t="s">
        <v>637</v>
      </c>
      <c r="C362" s="10" t="s">
        <v>618</v>
      </c>
      <c r="D362" s="67">
        <v>42024.0</v>
      </c>
      <c r="E362" s="10" t="s">
        <v>623</v>
      </c>
      <c r="F362" s="10" t="s">
        <v>626</v>
      </c>
      <c r="G362" s="10">
        <v>600.0</v>
      </c>
      <c r="H362" s="74"/>
    </row>
    <row r="363" ht="15.75" customHeight="1">
      <c r="B363" s="79" t="s">
        <v>647</v>
      </c>
      <c r="C363" s="10" t="s">
        <v>622</v>
      </c>
      <c r="D363" s="67">
        <v>43112.0</v>
      </c>
      <c r="E363" s="10" t="s">
        <v>623</v>
      </c>
      <c r="F363" s="10" t="s">
        <v>624</v>
      </c>
      <c r="G363" s="10">
        <v>600.0</v>
      </c>
      <c r="H363" s="74"/>
    </row>
    <row r="364" ht="15.75" customHeight="1">
      <c r="B364" s="79" t="s">
        <v>637</v>
      </c>
      <c r="C364" s="10" t="s">
        <v>629</v>
      </c>
      <c r="D364" s="67">
        <v>42027.0</v>
      </c>
      <c r="E364" s="10" t="s">
        <v>623</v>
      </c>
      <c r="F364" s="10" t="s">
        <v>620</v>
      </c>
      <c r="G364" s="10">
        <v>600.0</v>
      </c>
      <c r="H364" s="74"/>
    </row>
    <row r="365" ht="15.75" customHeight="1">
      <c r="B365" s="79" t="s">
        <v>422</v>
      </c>
      <c r="C365" s="10" t="s">
        <v>618</v>
      </c>
      <c r="D365" s="67">
        <v>42385.0</v>
      </c>
      <c r="E365" s="10" t="s">
        <v>619</v>
      </c>
      <c r="F365" s="10" t="s">
        <v>626</v>
      </c>
      <c r="G365" s="10">
        <v>500.0</v>
      </c>
      <c r="H365" s="74"/>
    </row>
    <row r="366" ht="15.75" customHeight="1">
      <c r="B366" s="79" t="s">
        <v>797</v>
      </c>
      <c r="C366" s="10" t="s">
        <v>622</v>
      </c>
      <c r="D366" s="67">
        <v>43121.0</v>
      </c>
      <c r="E366" s="10" t="s">
        <v>619</v>
      </c>
      <c r="F366" s="10" t="s">
        <v>624</v>
      </c>
      <c r="G366" s="10">
        <v>500.0</v>
      </c>
      <c r="H366" s="74"/>
    </row>
    <row r="367" ht="15.75" customHeight="1">
      <c r="B367" s="79" t="s">
        <v>187</v>
      </c>
      <c r="C367" s="10" t="s">
        <v>474</v>
      </c>
      <c r="D367" s="67">
        <v>42369.0</v>
      </c>
      <c r="E367" s="10" t="s">
        <v>619</v>
      </c>
      <c r="F367" s="10" t="s">
        <v>624</v>
      </c>
      <c r="G367" s="10">
        <v>400.0</v>
      </c>
      <c r="H367" s="74"/>
    </row>
    <row r="368" ht="15.75" customHeight="1">
      <c r="B368" s="79" t="s">
        <v>637</v>
      </c>
      <c r="C368" s="10" t="s">
        <v>474</v>
      </c>
      <c r="D368" s="67">
        <v>42187.0</v>
      </c>
      <c r="E368" s="10" t="s">
        <v>619</v>
      </c>
      <c r="F368" s="10" t="s">
        <v>626</v>
      </c>
      <c r="G368" s="10">
        <v>400.0</v>
      </c>
      <c r="H368" s="74"/>
    </row>
    <row r="369" ht="15.75" customHeight="1">
      <c r="B369" s="79" t="s">
        <v>797</v>
      </c>
      <c r="C369" s="10" t="s">
        <v>629</v>
      </c>
      <c r="D369" s="67">
        <v>42611.0</v>
      </c>
      <c r="E369" s="10" t="s">
        <v>623</v>
      </c>
      <c r="F369" s="10" t="s">
        <v>620</v>
      </c>
      <c r="G369" s="10">
        <v>400.0</v>
      </c>
      <c r="H369" s="74"/>
    </row>
    <row r="370" ht="15.75" customHeight="1">
      <c r="B370" s="79" t="s">
        <v>647</v>
      </c>
      <c r="C370" s="10" t="s">
        <v>474</v>
      </c>
      <c r="D370" s="67">
        <v>43124.0</v>
      </c>
      <c r="E370" s="10" t="s">
        <v>619</v>
      </c>
      <c r="F370" s="10" t="s">
        <v>620</v>
      </c>
      <c r="G370" s="10">
        <v>1500.0</v>
      </c>
      <c r="H370" s="74"/>
    </row>
    <row r="371" ht="15.75" customHeight="1">
      <c r="B371" s="79" t="s">
        <v>797</v>
      </c>
      <c r="C371" s="10" t="s">
        <v>622</v>
      </c>
      <c r="D371" s="67">
        <v>42888.0</v>
      </c>
      <c r="E371" s="10" t="s">
        <v>623</v>
      </c>
      <c r="F371" s="10" t="s">
        <v>624</v>
      </c>
      <c r="G371" s="10">
        <v>1200.0</v>
      </c>
      <c r="H371" s="74"/>
    </row>
    <row r="372" ht="15.75" customHeight="1">
      <c r="B372" s="79" t="s">
        <v>187</v>
      </c>
      <c r="C372" s="10" t="s">
        <v>474</v>
      </c>
      <c r="D372" s="67">
        <v>42688.0</v>
      </c>
      <c r="E372" s="10" t="s">
        <v>619</v>
      </c>
      <c r="F372" s="10" t="s">
        <v>620</v>
      </c>
      <c r="G372" s="10">
        <v>1000.0</v>
      </c>
      <c r="H372" s="74"/>
    </row>
    <row r="373" ht="15.75" customHeight="1">
      <c r="B373" s="79" t="s">
        <v>643</v>
      </c>
      <c r="C373" s="10" t="s">
        <v>629</v>
      </c>
      <c r="D373" s="67">
        <v>42481.0</v>
      </c>
      <c r="E373" s="10" t="s">
        <v>623</v>
      </c>
      <c r="F373" s="10" t="s">
        <v>624</v>
      </c>
      <c r="G373" s="10">
        <v>900.0</v>
      </c>
      <c r="H373" s="74"/>
    </row>
    <row r="374" ht="15.75" customHeight="1">
      <c r="B374" s="79" t="s">
        <v>631</v>
      </c>
      <c r="C374" s="10" t="s">
        <v>618</v>
      </c>
      <c r="D374" s="67">
        <v>42138.0</v>
      </c>
      <c r="E374" s="10" t="s">
        <v>623</v>
      </c>
      <c r="F374" s="10" t="s">
        <v>626</v>
      </c>
      <c r="G374" s="10">
        <v>700.0</v>
      </c>
      <c r="H374" s="74"/>
    </row>
    <row r="375" ht="15.75" customHeight="1">
      <c r="B375" s="79" t="s">
        <v>641</v>
      </c>
      <c r="C375" s="10" t="s">
        <v>618</v>
      </c>
      <c r="D375" s="67">
        <v>42774.0</v>
      </c>
      <c r="E375" s="10" t="s">
        <v>619</v>
      </c>
      <c r="F375" s="10" t="s">
        <v>620</v>
      </c>
      <c r="G375" s="10">
        <v>700.0</v>
      </c>
      <c r="H375" s="74"/>
    </row>
    <row r="376" ht="15.75" customHeight="1">
      <c r="B376" s="79" t="s">
        <v>649</v>
      </c>
      <c r="C376" s="10" t="s">
        <v>629</v>
      </c>
      <c r="D376" s="67">
        <v>42789.0</v>
      </c>
      <c r="E376" s="10" t="s">
        <v>623</v>
      </c>
      <c r="F376" s="10" t="s">
        <v>626</v>
      </c>
      <c r="G376" s="10">
        <v>600.0</v>
      </c>
      <c r="H376" s="74"/>
    </row>
    <row r="377" ht="15.75" customHeight="1">
      <c r="B377" s="79" t="s">
        <v>653</v>
      </c>
      <c r="C377" s="10" t="s">
        <v>618</v>
      </c>
      <c r="D377" s="67">
        <v>42187.0</v>
      </c>
      <c r="E377" s="10" t="s">
        <v>623</v>
      </c>
      <c r="F377" s="10" t="s">
        <v>626</v>
      </c>
      <c r="G377" s="10">
        <v>600.0</v>
      </c>
      <c r="H377" s="74"/>
    </row>
    <row r="378" ht="15.75" customHeight="1">
      <c r="B378" s="79" t="s">
        <v>811</v>
      </c>
      <c r="C378" s="10" t="s">
        <v>622</v>
      </c>
      <c r="D378" s="67">
        <v>42798.0</v>
      </c>
      <c r="E378" s="10" t="s">
        <v>623</v>
      </c>
      <c r="F378" s="10" t="s">
        <v>624</v>
      </c>
      <c r="G378" s="10">
        <v>600.0</v>
      </c>
      <c r="H378" s="74"/>
    </row>
    <row r="379" ht="15.75" customHeight="1">
      <c r="B379" s="79" t="s">
        <v>760</v>
      </c>
      <c r="C379" s="10" t="s">
        <v>629</v>
      </c>
      <c r="D379" s="67">
        <v>42372.0</v>
      </c>
      <c r="E379" s="10" t="s">
        <v>623</v>
      </c>
      <c r="F379" s="10" t="s">
        <v>620</v>
      </c>
      <c r="G379" s="10">
        <v>600.0</v>
      </c>
      <c r="H379" s="74"/>
    </row>
    <row r="380" ht="15.75" customHeight="1">
      <c r="B380" s="79" t="s">
        <v>762</v>
      </c>
      <c r="C380" s="10" t="s">
        <v>618</v>
      </c>
      <c r="D380" s="67">
        <v>42273.0</v>
      </c>
      <c r="E380" s="10" t="s">
        <v>619</v>
      </c>
      <c r="F380" s="10" t="s">
        <v>626</v>
      </c>
      <c r="G380" s="10">
        <v>500.0</v>
      </c>
      <c r="H380" s="74"/>
    </row>
    <row r="381" ht="15.75" customHeight="1">
      <c r="B381" s="79" t="s">
        <v>672</v>
      </c>
      <c r="C381" s="10" t="s">
        <v>622</v>
      </c>
      <c r="D381" s="67">
        <v>43025.0</v>
      </c>
      <c r="E381" s="10" t="s">
        <v>619</v>
      </c>
      <c r="F381" s="10" t="s">
        <v>624</v>
      </c>
      <c r="G381" s="10">
        <v>500.0</v>
      </c>
      <c r="H381" s="74"/>
    </row>
    <row r="382" ht="15.75" customHeight="1">
      <c r="B382" s="79" t="s">
        <v>826</v>
      </c>
      <c r="C382" s="10" t="s">
        <v>474</v>
      </c>
      <c r="D382" s="67">
        <v>42908.0</v>
      </c>
      <c r="E382" s="10" t="s">
        <v>619</v>
      </c>
      <c r="F382" s="10" t="s">
        <v>624</v>
      </c>
      <c r="G382" s="10">
        <v>400.0</v>
      </c>
      <c r="H382" s="74"/>
    </row>
    <row r="383" ht="15.75" customHeight="1">
      <c r="B383" s="79" t="s">
        <v>795</v>
      </c>
      <c r="C383" s="10" t="s">
        <v>474</v>
      </c>
      <c r="D383" s="67">
        <v>42388.0</v>
      </c>
      <c r="E383" s="10" t="s">
        <v>619</v>
      </c>
      <c r="F383" s="10" t="s">
        <v>626</v>
      </c>
      <c r="G383" s="10">
        <v>400.0</v>
      </c>
      <c r="H383" s="74"/>
    </row>
    <row r="384" ht="15.75" customHeight="1">
      <c r="B384" s="79" t="s">
        <v>729</v>
      </c>
      <c r="C384" s="10" t="s">
        <v>629</v>
      </c>
      <c r="D384" s="67">
        <v>42898.0</v>
      </c>
      <c r="E384" s="10" t="s">
        <v>623</v>
      </c>
      <c r="F384" s="10" t="s">
        <v>620</v>
      </c>
      <c r="G384" s="10">
        <v>400.0</v>
      </c>
      <c r="H384" s="74"/>
    </row>
    <row r="385" ht="15.75" customHeight="1">
      <c r="B385" s="79" t="s">
        <v>808</v>
      </c>
      <c r="C385" s="10" t="s">
        <v>474</v>
      </c>
      <c r="D385" s="67">
        <v>42163.0</v>
      </c>
      <c r="E385" s="10" t="s">
        <v>619</v>
      </c>
      <c r="F385" s="10" t="s">
        <v>620</v>
      </c>
      <c r="G385" s="10">
        <v>1500.0</v>
      </c>
      <c r="H385" s="74"/>
    </row>
    <row r="386" ht="15.75" customHeight="1">
      <c r="B386" s="79" t="s">
        <v>702</v>
      </c>
      <c r="C386" s="10" t="s">
        <v>622</v>
      </c>
      <c r="D386" s="67">
        <v>42987.0</v>
      </c>
      <c r="E386" s="10" t="s">
        <v>623</v>
      </c>
      <c r="F386" s="10" t="s">
        <v>624</v>
      </c>
      <c r="G386" s="10">
        <v>1200.0</v>
      </c>
      <c r="H386" s="74"/>
    </row>
    <row r="387" ht="15.75" customHeight="1">
      <c r="B387" s="79" t="s">
        <v>824</v>
      </c>
      <c r="C387" s="10" t="s">
        <v>474</v>
      </c>
      <c r="D387" s="67">
        <v>42044.0</v>
      </c>
      <c r="E387" s="10" t="s">
        <v>619</v>
      </c>
      <c r="F387" s="10" t="s">
        <v>620</v>
      </c>
      <c r="G387" s="10">
        <v>1000.0</v>
      </c>
      <c r="H387" s="74"/>
    </row>
    <row r="388" ht="15.75" customHeight="1">
      <c r="B388" s="79" t="s">
        <v>818</v>
      </c>
      <c r="C388" s="10" t="s">
        <v>629</v>
      </c>
      <c r="D388" s="67">
        <v>42654.0</v>
      </c>
      <c r="E388" s="10" t="s">
        <v>623</v>
      </c>
      <c r="F388" s="10" t="s">
        <v>624</v>
      </c>
      <c r="G388" s="10">
        <v>900.0</v>
      </c>
      <c r="H388" s="74"/>
    </row>
    <row r="389" ht="15.75" customHeight="1">
      <c r="B389" s="79" t="s">
        <v>212</v>
      </c>
      <c r="C389" s="10" t="s">
        <v>618</v>
      </c>
      <c r="D389" s="67">
        <v>42142.0</v>
      </c>
      <c r="E389" s="10" t="s">
        <v>623</v>
      </c>
      <c r="F389" s="10" t="s">
        <v>626</v>
      </c>
      <c r="G389" s="10">
        <v>700.0</v>
      </c>
      <c r="H389" s="74"/>
    </row>
    <row r="390" ht="15.75" customHeight="1">
      <c r="B390" s="79" t="s">
        <v>678</v>
      </c>
      <c r="C390" s="10" t="s">
        <v>618</v>
      </c>
      <c r="D390" s="67">
        <v>42122.0</v>
      </c>
      <c r="E390" s="10" t="s">
        <v>619</v>
      </c>
      <c r="F390" s="10" t="s">
        <v>620</v>
      </c>
      <c r="G390" s="10">
        <v>700.0</v>
      </c>
      <c r="H390" s="74"/>
    </row>
    <row r="391" ht="15.75" customHeight="1">
      <c r="B391" s="79" t="s">
        <v>680</v>
      </c>
      <c r="C391" s="10" t="s">
        <v>629</v>
      </c>
      <c r="D391" s="67">
        <v>42383.0</v>
      </c>
      <c r="E391" s="10" t="s">
        <v>623</v>
      </c>
      <c r="F391" s="10" t="s">
        <v>626</v>
      </c>
      <c r="G391" s="10">
        <v>600.0</v>
      </c>
      <c r="H391" s="74"/>
    </row>
    <row r="392" ht="15.75" customHeight="1">
      <c r="B392" s="79" t="s">
        <v>660</v>
      </c>
      <c r="C392" s="10" t="s">
        <v>618</v>
      </c>
      <c r="D392" s="67">
        <v>42079.0</v>
      </c>
      <c r="E392" s="10" t="s">
        <v>623</v>
      </c>
      <c r="F392" s="10" t="s">
        <v>626</v>
      </c>
      <c r="G392" s="10">
        <v>600.0</v>
      </c>
      <c r="H392" s="74"/>
    </row>
    <row r="393" ht="15.75" customHeight="1">
      <c r="B393" s="79" t="s">
        <v>651</v>
      </c>
      <c r="C393" s="10" t="s">
        <v>622</v>
      </c>
      <c r="D393" s="67">
        <v>42490.0</v>
      </c>
      <c r="E393" s="10" t="s">
        <v>623</v>
      </c>
      <c r="F393" s="10" t="s">
        <v>624</v>
      </c>
      <c r="G393" s="10">
        <v>600.0</v>
      </c>
      <c r="H393" s="74"/>
    </row>
    <row r="394" ht="15.75" customHeight="1">
      <c r="B394" s="79" t="s">
        <v>668</v>
      </c>
      <c r="C394" s="10" t="s">
        <v>629</v>
      </c>
      <c r="D394" s="67">
        <v>42367.0</v>
      </c>
      <c r="E394" s="10" t="s">
        <v>623</v>
      </c>
      <c r="F394" s="10" t="s">
        <v>620</v>
      </c>
      <c r="G394" s="10">
        <v>600.0</v>
      </c>
      <c r="H394" s="74"/>
    </row>
    <row r="395" ht="15.75" customHeight="1">
      <c r="B395" s="79" t="s">
        <v>711</v>
      </c>
      <c r="C395" s="10" t="s">
        <v>618</v>
      </c>
      <c r="D395" s="67">
        <v>42874.0</v>
      </c>
      <c r="E395" s="10" t="s">
        <v>619</v>
      </c>
      <c r="F395" s="10" t="s">
        <v>626</v>
      </c>
      <c r="G395" s="10">
        <v>500.0</v>
      </c>
      <c r="H395" s="74"/>
    </row>
    <row r="396" ht="15.75" customHeight="1">
      <c r="B396" s="79" t="s">
        <v>723</v>
      </c>
      <c r="C396" s="10" t="s">
        <v>622</v>
      </c>
      <c r="D396" s="67">
        <v>42606.0</v>
      </c>
      <c r="E396" s="10" t="s">
        <v>619</v>
      </c>
      <c r="F396" s="10" t="s">
        <v>624</v>
      </c>
      <c r="G396" s="10">
        <v>500.0</v>
      </c>
      <c r="H396" s="74"/>
    </row>
    <row r="397" ht="15.75" customHeight="1">
      <c r="B397" s="79" t="s">
        <v>694</v>
      </c>
      <c r="C397" s="10" t="s">
        <v>474</v>
      </c>
      <c r="D397" s="67">
        <v>42591.0</v>
      </c>
      <c r="E397" s="10" t="s">
        <v>619</v>
      </c>
      <c r="F397" s="10" t="s">
        <v>624</v>
      </c>
      <c r="G397" s="10">
        <v>400.0</v>
      </c>
      <c r="H397" s="74"/>
    </row>
    <row r="398" ht="15.75" customHeight="1">
      <c r="B398" s="79" t="s">
        <v>727</v>
      </c>
      <c r="C398" s="10" t="s">
        <v>474</v>
      </c>
      <c r="D398" s="67">
        <v>42031.0</v>
      </c>
      <c r="E398" s="10" t="s">
        <v>619</v>
      </c>
      <c r="F398" s="10" t="s">
        <v>626</v>
      </c>
      <c r="G398" s="10">
        <v>400.0</v>
      </c>
      <c r="H398" s="74"/>
    </row>
    <row r="399" ht="15.75" customHeight="1">
      <c r="B399" s="79" t="s">
        <v>358</v>
      </c>
      <c r="C399" s="10" t="s">
        <v>629</v>
      </c>
      <c r="D399" s="67">
        <v>42916.0</v>
      </c>
      <c r="E399" s="10" t="s">
        <v>623</v>
      </c>
      <c r="F399" s="10" t="s">
        <v>620</v>
      </c>
      <c r="G399" s="10">
        <v>400.0</v>
      </c>
      <c r="H399" s="74"/>
    </row>
    <row r="400" ht="15.75" customHeight="1">
      <c r="B400" s="79" t="s">
        <v>297</v>
      </c>
      <c r="C400" s="10" t="s">
        <v>474</v>
      </c>
      <c r="D400" s="67">
        <v>42713.0</v>
      </c>
      <c r="E400" s="10" t="s">
        <v>619</v>
      </c>
      <c r="F400" s="10" t="s">
        <v>620</v>
      </c>
      <c r="G400" s="10">
        <v>1500.0</v>
      </c>
      <c r="H400" s="74"/>
    </row>
    <row r="401" ht="15.75" customHeight="1">
      <c r="B401" s="79" t="s">
        <v>645</v>
      </c>
      <c r="C401" s="10" t="s">
        <v>622</v>
      </c>
      <c r="D401" s="67">
        <v>42853.0</v>
      </c>
      <c r="E401" s="10" t="s">
        <v>623</v>
      </c>
      <c r="F401" s="10" t="s">
        <v>624</v>
      </c>
      <c r="G401" s="10">
        <v>1200.0</v>
      </c>
      <c r="H401" s="74"/>
    </row>
    <row r="402" ht="15.75" customHeight="1">
      <c r="B402" s="79" t="s">
        <v>805</v>
      </c>
      <c r="C402" s="10" t="s">
        <v>474</v>
      </c>
      <c r="D402" s="67">
        <v>42882.0</v>
      </c>
      <c r="E402" s="10" t="s">
        <v>619</v>
      </c>
      <c r="F402" s="10" t="s">
        <v>620</v>
      </c>
      <c r="G402" s="10">
        <v>1000.0</v>
      </c>
      <c r="H402" s="74"/>
    </row>
    <row r="403" ht="15.75" customHeight="1">
      <c r="B403" s="79" t="s">
        <v>670</v>
      </c>
      <c r="C403" s="10" t="s">
        <v>629</v>
      </c>
      <c r="D403" s="67">
        <v>42793.0</v>
      </c>
      <c r="E403" s="10" t="s">
        <v>623</v>
      </c>
      <c r="F403" s="10" t="s">
        <v>624</v>
      </c>
      <c r="G403" s="10">
        <v>900.0</v>
      </c>
      <c r="H403" s="74"/>
    </row>
    <row r="404" ht="15.75" customHeight="1">
      <c r="B404" s="79" t="s">
        <v>799</v>
      </c>
      <c r="C404" s="10" t="s">
        <v>618</v>
      </c>
      <c r="D404" s="67">
        <v>42314.0</v>
      </c>
      <c r="E404" s="10" t="s">
        <v>623</v>
      </c>
      <c r="F404" s="10" t="s">
        <v>626</v>
      </c>
      <c r="G404" s="10">
        <v>700.0</v>
      </c>
      <c r="H404" s="74"/>
    </row>
    <row r="405" ht="15.75" customHeight="1">
      <c r="B405" s="79" t="s">
        <v>639</v>
      </c>
      <c r="C405" s="10" t="s">
        <v>618</v>
      </c>
      <c r="D405" s="67">
        <v>43031.0</v>
      </c>
      <c r="E405" s="10" t="s">
        <v>619</v>
      </c>
      <c r="F405" s="10" t="s">
        <v>620</v>
      </c>
      <c r="G405" s="10">
        <v>700.0</v>
      </c>
      <c r="H405" s="74"/>
    </row>
    <row r="406" ht="15.75" customHeight="1">
      <c r="B406" s="79" t="s">
        <v>772</v>
      </c>
      <c r="C406" s="10" t="s">
        <v>629</v>
      </c>
      <c r="D406" s="67">
        <v>42540.0</v>
      </c>
      <c r="E406" s="10" t="s">
        <v>623</v>
      </c>
      <c r="F406" s="10" t="s">
        <v>626</v>
      </c>
      <c r="G406" s="10">
        <v>600.0</v>
      </c>
      <c r="H406" s="74"/>
    </row>
    <row r="407" ht="15.75" customHeight="1">
      <c r="B407" s="79" t="s">
        <v>766</v>
      </c>
      <c r="C407" s="10" t="s">
        <v>618</v>
      </c>
      <c r="D407" s="67">
        <v>42773.0</v>
      </c>
      <c r="E407" s="10" t="s">
        <v>623</v>
      </c>
      <c r="F407" s="10" t="s">
        <v>626</v>
      </c>
      <c r="G407" s="10">
        <v>600.0</v>
      </c>
      <c r="H407" s="74"/>
    </row>
    <row r="408" ht="15.75" customHeight="1">
      <c r="B408" s="79" t="s">
        <v>617</v>
      </c>
      <c r="C408" s="10" t="s">
        <v>622</v>
      </c>
      <c r="D408" s="67">
        <v>42934.0</v>
      </c>
      <c r="E408" s="10" t="s">
        <v>623</v>
      </c>
      <c r="F408" s="10" t="s">
        <v>624</v>
      </c>
      <c r="G408" s="10">
        <v>600.0</v>
      </c>
      <c r="H408" s="74"/>
    </row>
    <row r="409" ht="15.75" customHeight="1">
      <c r="B409" s="79" t="s">
        <v>628</v>
      </c>
      <c r="C409" s="10" t="s">
        <v>629</v>
      </c>
      <c r="D409" s="67">
        <v>42926.0</v>
      </c>
      <c r="E409" s="10" t="s">
        <v>623</v>
      </c>
      <c r="F409" s="10" t="s">
        <v>620</v>
      </c>
      <c r="G409" s="10">
        <v>600.0</v>
      </c>
      <c r="H409" s="74"/>
    </row>
    <row r="410" ht="15.75" customHeight="1">
      <c r="B410" s="79" t="s">
        <v>756</v>
      </c>
      <c r="C410" s="10" t="s">
        <v>618</v>
      </c>
      <c r="D410" s="67">
        <v>42594.0</v>
      </c>
      <c r="E410" s="10" t="s">
        <v>619</v>
      </c>
      <c r="F410" s="10" t="s">
        <v>626</v>
      </c>
      <c r="G410" s="10">
        <v>500.0</v>
      </c>
      <c r="H410" s="74"/>
    </row>
    <row r="411" ht="15.75" customHeight="1">
      <c r="B411" s="79" t="s">
        <v>754</v>
      </c>
      <c r="C411" s="10" t="s">
        <v>622</v>
      </c>
      <c r="D411" s="67">
        <v>42313.0</v>
      </c>
      <c r="E411" s="10" t="s">
        <v>619</v>
      </c>
      <c r="F411" s="10" t="s">
        <v>624</v>
      </c>
      <c r="G411" s="10">
        <v>500.0</v>
      </c>
      <c r="H411" s="74"/>
    </row>
    <row r="412" ht="15.75" customHeight="1">
      <c r="B412" s="79" t="s">
        <v>758</v>
      </c>
      <c r="C412" s="10" t="s">
        <v>474</v>
      </c>
      <c r="D412" s="67">
        <v>42225.0</v>
      </c>
      <c r="E412" s="10" t="s">
        <v>619</v>
      </c>
      <c r="F412" s="10" t="s">
        <v>624</v>
      </c>
      <c r="G412" s="10">
        <v>400.0</v>
      </c>
      <c r="H412" s="74"/>
    </row>
    <row r="413" ht="15.75" customHeight="1">
      <c r="B413" s="79" t="s">
        <v>779</v>
      </c>
      <c r="C413" s="10" t="s">
        <v>474</v>
      </c>
      <c r="D413" s="67">
        <v>42796.0</v>
      </c>
      <c r="E413" s="10" t="s">
        <v>619</v>
      </c>
      <c r="F413" s="10" t="s">
        <v>626</v>
      </c>
      <c r="G413" s="10">
        <v>400.0</v>
      </c>
      <c r="H413" s="74"/>
    </row>
    <row r="414" ht="15.75" customHeight="1">
      <c r="B414" s="79" t="s">
        <v>781</v>
      </c>
      <c r="C414" s="10" t="s">
        <v>629</v>
      </c>
      <c r="D414" s="67">
        <v>42221.0</v>
      </c>
      <c r="E414" s="10" t="s">
        <v>623</v>
      </c>
      <c r="F414" s="10" t="s">
        <v>620</v>
      </c>
      <c r="G414" s="10">
        <v>400.0</v>
      </c>
      <c r="H414" s="74"/>
    </row>
    <row r="415" ht="15.75" customHeight="1">
      <c r="B415" s="79" t="s">
        <v>793</v>
      </c>
      <c r="C415" s="10" t="s">
        <v>474</v>
      </c>
      <c r="D415" s="67">
        <v>42063.0</v>
      </c>
      <c r="E415" s="10" t="s">
        <v>619</v>
      </c>
      <c r="F415" s="10" t="s">
        <v>620</v>
      </c>
      <c r="G415" s="10">
        <v>1500.0</v>
      </c>
      <c r="H415" s="74"/>
    </row>
    <row r="416" ht="15.75" customHeight="1">
      <c r="B416" s="79" t="s">
        <v>721</v>
      </c>
      <c r="C416" s="10" t="s">
        <v>622</v>
      </c>
      <c r="D416" s="67">
        <v>42746.0</v>
      </c>
      <c r="E416" s="10" t="s">
        <v>623</v>
      </c>
      <c r="F416" s="10" t="s">
        <v>624</v>
      </c>
      <c r="G416" s="10">
        <v>1200.0</v>
      </c>
      <c r="H416" s="74"/>
    </row>
    <row r="417" ht="15.75" customHeight="1">
      <c r="B417" s="79" t="s">
        <v>633</v>
      </c>
      <c r="C417" s="10" t="s">
        <v>474</v>
      </c>
      <c r="D417" s="67">
        <v>42013.0</v>
      </c>
      <c r="E417" s="10" t="s">
        <v>619</v>
      </c>
      <c r="F417" s="10" t="s">
        <v>620</v>
      </c>
      <c r="G417" s="10">
        <v>1000.0</v>
      </c>
      <c r="H417" s="74"/>
    </row>
    <row r="418" ht="15.75" customHeight="1">
      <c r="B418" s="79" t="s">
        <v>635</v>
      </c>
      <c r="C418" s="10" t="s">
        <v>629</v>
      </c>
      <c r="D418" s="67">
        <v>42615.0</v>
      </c>
      <c r="E418" s="10" t="s">
        <v>623</v>
      </c>
      <c r="F418" s="10" t="s">
        <v>624</v>
      </c>
      <c r="G418" s="10">
        <v>900.0</v>
      </c>
      <c r="H418" s="74"/>
    </row>
    <row r="419" ht="15.75" customHeight="1">
      <c r="B419" s="79" t="s">
        <v>655</v>
      </c>
      <c r="C419" s="10" t="s">
        <v>618</v>
      </c>
      <c r="D419" s="67">
        <v>42730.0</v>
      </c>
      <c r="E419" s="10" t="s">
        <v>623</v>
      </c>
      <c r="F419" s="10" t="s">
        <v>626</v>
      </c>
      <c r="G419" s="10">
        <v>700.0</v>
      </c>
      <c r="H419" s="74"/>
    </row>
    <row r="420" ht="15.75" customHeight="1">
      <c r="B420" s="79" t="s">
        <v>803</v>
      </c>
      <c r="C420" s="10" t="s">
        <v>618</v>
      </c>
      <c r="D420" s="67">
        <v>42803.0</v>
      </c>
      <c r="E420" s="10" t="s">
        <v>619</v>
      </c>
      <c r="F420" s="10" t="s">
        <v>620</v>
      </c>
      <c r="G420" s="10">
        <v>700.0</v>
      </c>
      <c r="H420" s="74"/>
    </row>
    <row r="421" ht="15.75" customHeight="1">
      <c r="B421" s="79" t="s">
        <v>676</v>
      </c>
      <c r="C421" s="10" t="s">
        <v>629</v>
      </c>
      <c r="D421" s="67">
        <v>42876.0</v>
      </c>
      <c r="E421" s="10" t="s">
        <v>623</v>
      </c>
      <c r="F421" s="10" t="s">
        <v>626</v>
      </c>
      <c r="G421" s="10">
        <v>600.0</v>
      </c>
      <c r="H421" s="74"/>
    </row>
    <row r="422" ht="15.75" customHeight="1">
      <c r="B422" s="79" t="s">
        <v>232</v>
      </c>
      <c r="C422" s="10" t="s">
        <v>618</v>
      </c>
      <c r="D422" s="67">
        <v>42973.0</v>
      </c>
      <c r="E422" s="10" t="s">
        <v>623</v>
      </c>
      <c r="F422" s="10" t="s">
        <v>626</v>
      </c>
      <c r="G422" s="10">
        <v>600.0</v>
      </c>
      <c r="H422" s="74"/>
    </row>
    <row r="423" ht="15.75" customHeight="1">
      <c r="B423" s="79" t="s">
        <v>664</v>
      </c>
      <c r="C423" s="10" t="s">
        <v>622</v>
      </c>
      <c r="D423" s="67">
        <v>42292.0</v>
      </c>
      <c r="E423" s="10" t="s">
        <v>623</v>
      </c>
      <c r="F423" s="10" t="s">
        <v>624</v>
      </c>
      <c r="G423" s="10">
        <v>600.0</v>
      </c>
      <c r="H423" s="74"/>
    </row>
    <row r="424" ht="15.75" customHeight="1">
      <c r="B424" s="79" t="s">
        <v>928</v>
      </c>
      <c r="C424" s="10" t="s">
        <v>629</v>
      </c>
      <c r="D424" s="67">
        <v>42277.0</v>
      </c>
      <c r="E424" s="10" t="s">
        <v>623</v>
      </c>
      <c r="F424" s="10" t="s">
        <v>620</v>
      </c>
      <c r="G424" s="10">
        <v>600.0</v>
      </c>
      <c r="H424" s="74"/>
    </row>
    <row r="425" ht="15.75" customHeight="1">
      <c r="B425" s="79" t="s">
        <v>706</v>
      </c>
      <c r="C425" s="10" t="s">
        <v>618</v>
      </c>
      <c r="D425" s="67">
        <v>42026.0</v>
      </c>
      <c r="E425" s="10" t="s">
        <v>619</v>
      </c>
      <c r="F425" s="10" t="s">
        <v>626</v>
      </c>
      <c r="G425" s="10">
        <v>500.0</v>
      </c>
      <c r="H425" s="74"/>
    </row>
    <row r="426" ht="15.75" customHeight="1">
      <c r="B426" s="79" t="s">
        <v>666</v>
      </c>
      <c r="C426" s="10" t="s">
        <v>622</v>
      </c>
      <c r="D426" s="67">
        <v>43111.0</v>
      </c>
      <c r="E426" s="10" t="s">
        <v>619</v>
      </c>
      <c r="F426" s="10" t="s">
        <v>624</v>
      </c>
      <c r="G426" s="10">
        <v>500.0</v>
      </c>
      <c r="H426" s="74"/>
    </row>
    <row r="427" ht="15.75" customHeight="1">
      <c r="B427" s="79" t="s">
        <v>674</v>
      </c>
      <c r="C427" s="10" t="s">
        <v>474</v>
      </c>
      <c r="D427" s="67">
        <v>42972.0</v>
      </c>
      <c r="E427" s="10" t="s">
        <v>619</v>
      </c>
      <c r="F427" s="10" t="s">
        <v>624</v>
      </c>
      <c r="G427" s="10">
        <v>400.0</v>
      </c>
      <c r="H427" s="74"/>
    </row>
    <row r="428" ht="15.75" customHeight="1">
      <c r="B428" s="79" t="s">
        <v>768</v>
      </c>
      <c r="C428" s="10" t="s">
        <v>474</v>
      </c>
      <c r="D428" s="67">
        <v>42029.0</v>
      </c>
      <c r="E428" s="10" t="s">
        <v>619</v>
      </c>
      <c r="F428" s="10" t="s">
        <v>626</v>
      </c>
      <c r="G428" s="10">
        <v>400.0</v>
      </c>
      <c r="H428" s="74"/>
    </row>
    <row r="429" ht="15.75" customHeight="1">
      <c r="B429" s="79" t="s">
        <v>770</v>
      </c>
      <c r="C429" s="10" t="s">
        <v>629</v>
      </c>
      <c r="D429" s="67">
        <v>42510.0</v>
      </c>
      <c r="E429" s="10" t="s">
        <v>623</v>
      </c>
      <c r="F429" s="10" t="s">
        <v>620</v>
      </c>
      <c r="G429" s="10">
        <v>400.0</v>
      </c>
      <c r="H429" s="74"/>
    </row>
    <row r="430" ht="15.75" customHeight="1">
      <c r="B430" s="79" t="s">
        <v>658</v>
      </c>
      <c r="C430" s="10" t="s">
        <v>474</v>
      </c>
      <c r="D430" s="67">
        <v>43124.0</v>
      </c>
      <c r="E430" s="10" t="s">
        <v>619</v>
      </c>
      <c r="F430" s="10" t="s">
        <v>620</v>
      </c>
      <c r="G430" s="10">
        <v>1500.0</v>
      </c>
      <c r="H430" s="74"/>
    </row>
    <row r="431" ht="15.75" customHeight="1">
      <c r="B431" s="79" t="s">
        <v>396</v>
      </c>
      <c r="C431" s="10" t="s">
        <v>622</v>
      </c>
      <c r="D431" s="67">
        <v>42283.0</v>
      </c>
      <c r="E431" s="10" t="s">
        <v>623</v>
      </c>
      <c r="F431" s="10" t="s">
        <v>624</v>
      </c>
      <c r="G431" s="10">
        <v>1200.0</v>
      </c>
      <c r="H431" s="74"/>
    </row>
    <row r="432" ht="15.75" customHeight="1">
      <c r="B432" s="79" t="s">
        <v>684</v>
      </c>
      <c r="C432" s="10" t="s">
        <v>474</v>
      </c>
      <c r="D432" s="67">
        <v>42994.0</v>
      </c>
      <c r="E432" s="10" t="s">
        <v>619</v>
      </c>
      <c r="F432" s="10" t="s">
        <v>620</v>
      </c>
      <c r="G432" s="10">
        <v>1000.0</v>
      </c>
      <c r="H432" s="74"/>
    </row>
    <row r="433" ht="15.75" customHeight="1">
      <c r="B433" s="79" t="s">
        <v>686</v>
      </c>
      <c r="C433" s="10" t="s">
        <v>629</v>
      </c>
      <c r="D433" s="67">
        <v>42557.0</v>
      </c>
      <c r="E433" s="10" t="s">
        <v>623</v>
      </c>
      <c r="F433" s="10" t="s">
        <v>624</v>
      </c>
      <c r="G433" s="10">
        <v>900.0</v>
      </c>
      <c r="H433" s="74"/>
    </row>
    <row r="434" ht="15.75" customHeight="1">
      <c r="B434" s="79" t="s">
        <v>688</v>
      </c>
      <c r="C434" s="10" t="s">
        <v>618</v>
      </c>
      <c r="D434" s="67">
        <v>42409.0</v>
      </c>
      <c r="E434" s="10" t="s">
        <v>623</v>
      </c>
      <c r="F434" s="10" t="s">
        <v>626</v>
      </c>
      <c r="G434" s="10">
        <v>700.0</v>
      </c>
      <c r="H434" s="74"/>
    </row>
    <row r="435" ht="15.75" customHeight="1">
      <c r="B435" s="79" t="s">
        <v>690</v>
      </c>
      <c r="C435" s="10" t="s">
        <v>618</v>
      </c>
      <c r="D435" s="67">
        <v>42393.0</v>
      </c>
      <c r="E435" s="10" t="s">
        <v>619</v>
      </c>
      <c r="F435" s="10" t="s">
        <v>620</v>
      </c>
      <c r="G435" s="10">
        <v>700.0</v>
      </c>
      <c r="H435" s="74"/>
    </row>
    <row r="436" ht="15.75" customHeight="1">
      <c r="B436" s="79" t="s">
        <v>696</v>
      </c>
      <c r="C436" s="10" t="s">
        <v>629</v>
      </c>
      <c r="D436" s="67">
        <v>42821.0</v>
      </c>
      <c r="E436" s="10" t="s">
        <v>623</v>
      </c>
      <c r="F436" s="10" t="s">
        <v>626</v>
      </c>
      <c r="G436" s="10">
        <v>600.0</v>
      </c>
      <c r="H436" s="74"/>
    </row>
    <row r="437" ht="15.75" customHeight="1">
      <c r="B437" s="79" t="s">
        <v>927</v>
      </c>
      <c r="C437" s="10" t="s">
        <v>618</v>
      </c>
      <c r="D437" s="67">
        <v>43037.0</v>
      </c>
      <c r="E437" s="10" t="s">
        <v>623</v>
      </c>
      <c r="F437" s="10" t="s">
        <v>626</v>
      </c>
      <c r="G437" s="10">
        <v>600.0</v>
      </c>
      <c r="H437" s="74"/>
    </row>
    <row r="438" ht="15.75" customHeight="1">
      <c r="B438" s="79" t="s">
        <v>700</v>
      </c>
      <c r="C438" s="10" t="s">
        <v>622</v>
      </c>
      <c r="D438" s="67">
        <v>42118.0</v>
      </c>
      <c r="E438" s="10" t="s">
        <v>623</v>
      </c>
      <c r="F438" s="10" t="s">
        <v>624</v>
      </c>
      <c r="G438" s="10">
        <v>600.0</v>
      </c>
      <c r="H438" s="74"/>
    </row>
    <row r="439" ht="15.75" customHeight="1">
      <c r="B439" s="79" t="s">
        <v>698</v>
      </c>
      <c r="C439" s="10" t="s">
        <v>629</v>
      </c>
      <c r="D439" s="67">
        <v>42455.0</v>
      </c>
      <c r="E439" s="10" t="s">
        <v>623</v>
      </c>
      <c r="F439" s="10" t="s">
        <v>620</v>
      </c>
      <c r="G439" s="10">
        <v>600.0</v>
      </c>
      <c r="H439" s="74"/>
    </row>
    <row r="440" ht="15.75" customHeight="1">
      <c r="B440" s="79" t="s">
        <v>704</v>
      </c>
      <c r="C440" s="10" t="s">
        <v>618</v>
      </c>
      <c r="D440" s="67">
        <v>42417.0</v>
      </c>
      <c r="E440" s="10" t="s">
        <v>619</v>
      </c>
      <c r="F440" s="10" t="s">
        <v>626</v>
      </c>
      <c r="G440" s="10">
        <v>500.0</v>
      </c>
      <c r="H440" s="74"/>
    </row>
    <row r="441" ht="15.75" customHeight="1">
      <c r="B441" s="79" t="s">
        <v>717</v>
      </c>
      <c r="C441" s="10" t="s">
        <v>622</v>
      </c>
      <c r="D441" s="67">
        <v>42287.0</v>
      </c>
      <c r="E441" s="10" t="s">
        <v>619</v>
      </c>
      <c r="F441" s="10" t="s">
        <v>624</v>
      </c>
      <c r="G441" s="10">
        <v>500.0</v>
      </c>
      <c r="H441" s="74"/>
    </row>
    <row r="442" ht="15.75" customHeight="1">
      <c r="B442" s="79" t="s">
        <v>713</v>
      </c>
      <c r="C442" s="10" t="s">
        <v>474</v>
      </c>
      <c r="D442" s="67">
        <v>42494.0</v>
      </c>
      <c r="E442" s="10" t="s">
        <v>619</v>
      </c>
      <c r="F442" s="10" t="s">
        <v>624</v>
      </c>
      <c r="G442" s="10">
        <v>400.0</v>
      </c>
      <c r="H442" s="74"/>
    </row>
    <row r="443" ht="15.75" customHeight="1">
      <c r="B443" s="79" t="s">
        <v>715</v>
      </c>
      <c r="C443" s="10" t="s">
        <v>474</v>
      </c>
      <c r="D443" s="67">
        <v>42475.0</v>
      </c>
      <c r="E443" s="10" t="s">
        <v>619</v>
      </c>
      <c r="F443" s="10" t="s">
        <v>626</v>
      </c>
      <c r="G443" s="10">
        <v>400.0</v>
      </c>
      <c r="H443" s="74"/>
    </row>
    <row r="444" ht="15.75" customHeight="1">
      <c r="B444" s="79" t="s">
        <v>719</v>
      </c>
      <c r="C444" s="10" t="s">
        <v>629</v>
      </c>
      <c r="D444" s="67">
        <v>42559.0</v>
      </c>
      <c r="E444" s="10" t="s">
        <v>623</v>
      </c>
      <c r="F444" s="10" t="s">
        <v>620</v>
      </c>
      <c r="G444" s="10">
        <v>400.0</v>
      </c>
      <c r="H444" s="74"/>
    </row>
    <row r="445" ht="15.75" customHeight="1">
      <c r="B445" s="79" t="s">
        <v>725</v>
      </c>
      <c r="C445" s="10" t="s">
        <v>474</v>
      </c>
      <c r="D445" s="67">
        <v>43073.0</v>
      </c>
      <c r="E445" s="10" t="s">
        <v>619</v>
      </c>
      <c r="F445" s="10" t="s">
        <v>620</v>
      </c>
      <c r="G445" s="10">
        <v>1500.0</v>
      </c>
      <c r="H445" s="74"/>
    </row>
    <row r="446" ht="15.75" customHeight="1">
      <c r="B446" s="79" t="s">
        <v>350</v>
      </c>
      <c r="C446" s="10" t="s">
        <v>622</v>
      </c>
      <c r="D446" s="67">
        <v>42172.0</v>
      </c>
      <c r="E446" s="10" t="s">
        <v>623</v>
      </c>
      <c r="F446" s="10" t="s">
        <v>624</v>
      </c>
      <c r="G446" s="10">
        <v>1200.0</v>
      </c>
      <c r="H446" s="74"/>
    </row>
    <row r="447" ht="15.75" customHeight="1">
      <c r="B447" s="79" t="s">
        <v>732</v>
      </c>
      <c r="C447" s="10" t="s">
        <v>474</v>
      </c>
      <c r="D447" s="67">
        <v>43063.0</v>
      </c>
      <c r="E447" s="10" t="s">
        <v>619</v>
      </c>
      <c r="F447" s="10" t="s">
        <v>620</v>
      </c>
      <c r="G447" s="10">
        <v>1000.0</v>
      </c>
      <c r="H447" s="74"/>
    </row>
    <row r="448" ht="15.75" customHeight="1">
      <c r="B448" s="79" t="s">
        <v>738</v>
      </c>
      <c r="C448" s="10" t="s">
        <v>629</v>
      </c>
      <c r="D448" s="67">
        <v>42358.0</v>
      </c>
      <c r="E448" s="10" t="s">
        <v>623</v>
      </c>
      <c r="F448" s="10" t="s">
        <v>624</v>
      </c>
      <c r="G448" s="10">
        <v>900.0</v>
      </c>
      <c r="H448" s="74"/>
    </row>
    <row r="449" ht="15.75" customHeight="1">
      <c r="B449" s="79" t="s">
        <v>734</v>
      </c>
      <c r="C449" s="10" t="s">
        <v>618</v>
      </c>
      <c r="D449" s="67">
        <v>42554.0</v>
      </c>
      <c r="E449" s="10" t="s">
        <v>623</v>
      </c>
      <c r="F449" s="10" t="s">
        <v>626</v>
      </c>
      <c r="G449" s="10">
        <v>700.0</v>
      </c>
      <c r="H449" s="74"/>
    </row>
    <row r="450" ht="15.75" customHeight="1">
      <c r="B450" s="79" t="s">
        <v>736</v>
      </c>
      <c r="C450" s="10" t="s">
        <v>618</v>
      </c>
      <c r="D450" s="67">
        <v>42359.0</v>
      </c>
      <c r="E450" s="10" t="s">
        <v>619</v>
      </c>
      <c r="F450" s="10" t="s">
        <v>620</v>
      </c>
      <c r="G450" s="10">
        <v>700.0</v>
      </c>
      <c r="H450" s="74"/>
    </row>
    <row r="451" ht="15.75" customHeight="1">
      <c r="B451" s="79" t="s">
        <v>926</v>
      </c>
      <c r="C451" s="10" t="s">
        <v>629</v>
      </c>
      <c r="D451" s="67">
        <v>42085.0</v>
      </c>
      <c r="E451" s="10" t="s">
        <v>623</v>
      </c>
      <c r="F451" s="10" t="s">
        <v>626</v>
      </c>
      <c r="G451" s="10">
        <v>600.0</v>
      </c>
      <c r="H451" s="74"/>
    </row>
    <row r="452" ht="15.75" customHeight="1">
      <c r="B452" s="79" t="s">
        <v>744</v>
      </c>
      <c r="C452" s="10" t="s">
        <v>618</v>
      </c>
      <c r="D452" s="67">
        <v>42181.0</v>
      </c>
      <c r="E452" s="10" t="s">
        <v>623</v>
      </c>
      <c r="F452" s="10" t="s">
        <v>626</v>
      </c>
      <c r="G452" s="10">
        <v>600.0</v>
      </c>
      <c r="H452" s="74"/>
    </row>
    <row r="453" ht="15.75" customHeight="1">
      <c r="B453" s="79" t="s">
        <v>662</v>
      </c>
      <c r="C453" s="10" t="s">
        <v>622</v>
      </c>
      <c r="D453" s="67">
        <v>42287.0</v>
      </c>
      <c r="E453" s="10" t="s">
        <v>623</v>
      </c>
      <c r="F453" s="10" t="s">
        <v>624</v>
      </c>
      <c r="G453" s="10">
        <v>600.0</v>
      </c>
      <c r="H453" s="74"/>
    </row>
    <row r="454" ht="15.75" customHeight="1">
      <c r="B454" s="79" t="s">
        <v>929</v>
      </c>
      <c r="C454" s="10" t="s">
        <v>629</v>
      </c>
      <c r="D454" s="67">
        <v>42240.0</v>
      </c>
      <c r="E454" s="10" t="s">
        <v>623</v>
      </c>
      <c r="F454" s="10" t="s">
        <v>620</v>
      </c>
      <c r="G454" s="10">
        <v>600.0</v>
      </c>
      <c r="H454" s="74"/>
    </row>
    <row r="455" ht="15.75" customHeight="1">
      <c r="B455" s="79" t="s">
        <v>692</v>
      </c>
      <c r="C455" s="10" t="s">
        <v>618</v>
      </c>
      <c r="D455" s="67">
        <v>42076.0</v>
      </c>
      <c r="E455" s="10" t="s">
        <v>619</v>
      </c>
      <c r="F455" s="10" t="s">
        <v>626</v>
      </c>
      <c r="G455" s="10">
        <v>500.0</v>
      </c>
      <c r="H455" s="74"/>
    </row>
    <row r="456" ht="15.75" customHeight="1">
      <c r="B456" s="79" t="s">
        <v>742</v>
      </c>
      <c r="C456" s="10" t="s">
        <v>622</v>
      </c>
      <c r="D456" s="67">
        <v>42452.0</v>
      </c>
      <c r="E456" s="10" t="s">
        <v>619</v>
      </c>
      <c r="F456" s="10" t="s">
        <v>624</v>
      </c>
      <c r="G456" s="10">
        <v>500.0</v>
      </c>
      <c r="H456" s="74"/>
    </row>
    <row r="457" ht="15.75" customHeight="1">
      <c r="B457" s="79" t="s">
        <v>748</v>
      </c>
      <c r="C457" s="10" t="s">
        <v>474</v>
      </c>
      <c r="D457" s="67">
        <v>42357.0</v>
      </c>
      <c r="E457" s="10" t="s">
        <v>619</v>
      </c>
      <c r="F457" s="10" t="s">
        <v>624</v>
      </c>
      <c r="G457" s="10">
        <v>400.0</v>
      </c>
      <c r="H457" s="74"/>
    </row>
    <row r="458" ht="15.75" customHeight="1">
      <c r="B458" s="79" t="s">
        <v>752</v>
      </c>
      <c r="C458" s="10" t="s">
        <v>474</v>
      </c>
      <c r="D458" s="67">
        <v>42077.0</v>
      </c>
      <c r="E458" s="10" t="s">
        <v>619</v>
      </c>
      <c r="F458" s="10" t="s">
        <v>626</v>
      </c>
      <c r="G458" s="10">
        <v>400.0</v>
      </c>
      <c r="H458" s="74"/>
    </row>
    <row r="459" ht="15.75" customHeight="1">
      <c r="B459" s="79" t="s">
        <v>750</v>
      </c>
      <c r="C459" s="10" t="s">
        <v>629</v>
      </c>
      <c r="D459" s="67">
        <v>42940.0</v>
      </c>
      <c r="E459" s="10" t="s">
        <v>623</v>
      </c>
      <c r="F459" s="10" t="s">
        <v>620</v>
      </c>
      <c r="G459" s="10">
        <v>400.0</v>
      </c>
      <c r="H459" s="74"/>
    </row>
    <row r="460" ht="15.75" customHeight="1">
      <c r="B460" s="79" t="s">
        <v>244</v>
      </c>
      <c r="C460" s="10" t="s">
        <v>474</v>
      </c>
      <c r="D460" s="67">
        <v>42478.0</v>
      </c>
      <c r="E460" s="10" t="s">
        <v>619</v>
      </c>
      <c r="F460" s="10" t="s">
        <v>620</v>
      </c>
      <c r="G460" s="10">
        <v>1500.0</v>
      </c>
      <c r="H460" s="74"/>
    </row>
    <row r="461" ht="15.75" customHeight="1">
      <c r="B461" s="79" t="s">
        <v>775</v>
      </c>
      <c r="C461" s="10" t="s">
        <v>622</v>
      </c>
      <c r="D461" s="67">
        <v>42263.0</v>
      </c>
      <c r="E461" s="10" t="s">
        <v>623</v>
      </c>
      <c r="F461" s="10" t="s">
        <v>624</v>
      </c>
      <c r="G461" s="10">
        <v>1200.0</v>
      </c>
      <c r="H461" s="74"/>
    </row>
    <row r="462" ht="15.75" customHeight="1">
      <c r="B462" s="79" t="s">
        <v>777</v>
      </c>
      <c r="C462" s="10" t="s">
        <v>474</v>
      </c>
      <c r="D462" s="67">
        <v>42622.0</v>
      </c>
      <c r="E462" s="10" t="s">
        <v>619</v>
      </c>
      <c r="F462" s="10" t="s">
        <v>620</v>
      </c>
      <c r="G462" s="10">
        <v>1000.0</v>
      </c>
      <c r="H462" s="74"/>
    </row>
    <row r="463" ht="15.75" customHeight="1">
      <c r="B463" s="79" t="s">
        <v>783</v>
      </c>
      <c r="C463" s="10" t="s">
        <v>629</v>
      </c>
      <c r="D463" s="67">
        <v>42220.0</v>
      </c>
      <c r="E463" s="10" t="s">
        <v>623</v>
      </c>
      <c r="F463" s="10" t="s">
        <v>624</v>
      </c>
      <c r="G463" s="10">
        <v>900.0</v>
      </c>
      <c r="H463" s="74"/>
    </row>
    <row r="464" ht="15.75" customHeight="1">
      <c r="B464" s="79" t="s">
        <v>785</v>
      </c>
      <c r="C464" s="10" t="s">
        <v>618</v>
      </c>
      <c r="D464" s="67">
        <v>42330.0</v>
      </c>
      <c r="E464" s="10" t="s">
        <v>623</v>
      </c>
      <c r="F464" s="10" t="s">
        <v>626</v>
      </c>
      <c r="G464" s="10">
        <v>700.0</v>
      </c>
      <c r="H464" s="74"/>
    </row>
    <row r="465" ht="15.75" customHeight="1">
      <c r="B465" s="79" t="s">
        <v>789</v>
      </c>
      <c r="C465" s="10" t="s">
        <v>618</v>
      </c>
      <c r="D465" s="67">
        <v>42068.0</v>
      </c>
      <c r="E465" s="10" t="s">
        <v>619</v>
      </c>
      <c r="F465" s="10" t="s">
        <v>620</v>
      </c>
      <c r="G465" s="10">
        <v>700.0</v>
      </c>
      <c r="H465" s="74"/>
    </row>
    <row r="466" ht="15.75" customHeight="1">
      <c r="B466" s="79" t="s">
        <v>787</v>
      </c>
      <c r="C466" s="10" t="s">
        <v>629</v>
      </c>
      <c r="D466" s="67">
        <v>42334.0</v>
      </c>
      <c r="E466" s="10" t="s">
        <v>623</v>
      </c>
      <c r="F466" s="10" t="s">
        <v>626</v>
      </c>
      <c r="G466" s="10">
        <v>600.0</v>
      </c>
      <c r="H466" s="74"/>
    </row>
    <row r="467" ht="15.75" customHeight="1">
      <c r="B467" s="79" t="s">
        <v>791</v>
      </c>
      <c r="C467" s="10" t="s">
        <v>618</v>
      </c>
      <c r="D467" s="67">
        <v>42843.0</v>
      </c>
      <c r="E467" s="10" t="s">
        <v>623</v>
      </c>
      <c r="F467" s="10" t="s">
        <v>626</v>
      </c>
      <c r="G467" s="10">
        <v>600.0</v>
      </c>
      <c r="H467" s="74"/>
    </row>
    <row r="468" ht="15.75" customHeight="1">
      <c r="B468" s="79" t="s">
        <v>801</v>
      </c>
      <c r="C468" s="10" t="s">
        <v>622</v>
      </c>
      <c r="D468" s="67">
        <v>42675.0</v>
      </c>
      <c r="E468" s="10" t="s">
        <v>623</v>
      </c>
      <c r="F468" s="10" t="s">
        <v>624</v>
      </c>
      <c r="G468" s="10">
        <v>600.0</v>
      </c>
      <c r="H468" s="74"/>
    </row>
    <row r="469" ht="15.75" customHeight="1">
      <c r="B469" s="79" t="s">
        <v>175</v>
      </c>
      <c r="C469" s="10" t="s">
        <v>629</v>
      </c>
      <c r="D469" s="67">
        <v>42145.0</v>
      </c>
      <c r="E469" s="10" t="s">
        <v>623</v>
      </c>
      <c r="F469" s="10" t="s">
        <v>620</v>
      </c>
      <c r="G469" s="10">
        <v>600.0</v>
      </c>
      <c r="H469" s="74"/>
    </row>
    <row r="470" ht="15.75" customHeight="1">
      <c r="B470" s="79" t="s">
        <v>816</v>
      </c>
      <c r="C470" s="10" t="s">
        <v>618</v>
      </c>
      <c r="D470" s="67">
        <v>42510.0</v>
      </c>
      <c r="E470" s="10" t="s">
        <v>619</v>
      </c>
      <c r="F470" s="10" t="s">
        <v>626</v>
      </c>
      <c r="G470" s="10">
        <v>500.0</v>
      </c>
      <c r="H470" s="74"/>
    </row>
    <row r="471" ht="15.75" customHeight="1">
      <c r="B471" s="79" t="s">
        <v>828</v>
      </c>
      <c r="C471" s="10" t="s">
        <v>622</v>
      </c>
      <c r="D471" s="67">
        <v>42941.0</v>
      </c>
      <c r="E471" s="10" t="s">
        <v>619</v>
      </c>
      <c r="F471" s="10" t="s">
        <v>624</v>
      </c>
      <c r="G471" s="10">
        <v>500.0</v>
      </c>
      <c r="H471" s="74"/>
    </row>
    <row r="472" ht="15.75" customHeight="1">
      <c r="B472" s="79" t="s">
        <v>820</v>
      </c>
      <c r="C472" s="10" t="s">
        <v>474</v>
      </c>
      <c r="D472" s="67">
        <v>42732.0</v>
      </c>
      <c r="E472" s="10" t="s">
        <v>619</v>
      </c>
      <c r="F472" s="10" t="s">
        <v>624</v>
      </c>
      <c r="G472" s="10">
        <v>400.0</v>
      </c>
      <c r="H472" s="74"/>
    </row>
    <row r="473" ht="15.75" customHeight="1">
      <c r="B473" s="79" t="s">
        <v>822</v>
      </c>
      <c r="C473" s="10" t="s">
        <v>474</v>
      </c>
      <c r="D473" s="67">
        <v>42481.0</v>
      </c>
      <c r="E473" s="10" t="s">
        <v>619</v>
      </c>
      <c r="F473" s="10" t="s">
        <v>626</v>
      </c>
      <c r="G473" s="10">
        <v>400.0</v>
      </c>
      <c r="H473" s="74"/>
    </row>
    <row r="474" ht="15.75" customHeight="1">
      <c r="B474" s="79" t="s">
        <v>422</v>
      </c>
      <c r="C474" s="10" t="s">
        <v>629</v>
      </c>
      <c r="D474" s="67">
        <v>42766.0</v>
      </c>
      <c r="E474" s="10" t="s">
        <v>623</v>
      </c>
      <c r="F474" s="10" t="s">
        <v>620</v>
      </c>
      <c r="G474" s="10">
        <v>400.0</v>
      </c>
      <c r="H474" s="74"/>
    </row>
    <row r="475" ht="15.75" customHeight="1">
      <c r="B475" s="79" t="s">
        <v>187</v>
      </c>
      <c r="C475" s="10" t="s">
        <v>474</v>
      </c>
      <c r="D475" s="67">
        <v>42797.0</v>
      </c>
      <c r="E475" s="10" t="s">
        <v>619</v>
      </c>
      <c r="F475" s="10" t="s">
        <v>620</v>
      </c>
      <c r="G475" s="10">
        <v>1500.0</v>
      </c>
      <c r="H475" s="74"/>
    </row>
    <row r="476" ht="15.75" customHeight="1">
      <c r="B476" s="79" t="s">
        <v>187</v>
      </c>
      <c r="C476" s="10" t="s">
        <v>622</v>
      </c>
      <c r="D476" s="67">
        <v>42516.0</v>
      </c>
      <c r="E476" s="10" t="s">
        <v>623</v>
      </c>
      <c r="F476" s="10" t="s">
        <v>624</v>
      </c>
      <c r="G476" s="10">
        <v>1200.0</v>
      </c>
      <c r="H476" s="74"/>
    </row>
    <row r="477" ht="15.75" customHeight="1">
      <c r="B477" s="79" t="s">
        <v>422</v>
      </c>
      <c r="C477" s="10" t="s">
        <v>474</v>
      </c>
      <c r="D477" s="67">
        <v>42086.0</v>
      </c>
      <c r="E477" s="10" t="s">
        <v>619</v>
      </c>
      <c r="F477" s="10" t="s">
        <v>620</v>
      </c>
      <c r="G477" s="10">
        <v>1000.0</v>
      </c>
      <c r="H477" s="74"/>
    </row>
    <row r="478" ht="15.75" customHeight="1">
      <c r="B478" s="79" t="s">
        <v>637</v>
      </c>
      <c r="C478" s="10" t="s">
        <v>629</v>
      </c>
      <c r="D478" s="67">
        <v>42584.0</v>
      </c>
      <c r="E478" s="10" t="s">
        <v>623</v>
      </c>
      <c r="F478" s="10" t="s">
        <v>624</v>
      </c>
      <c r="G478" s="10">
        <v>900.0</v>
      </c>
      <c r="H478" s="74"/>
    </row>
    <row r="479" ht="15.75" customHeight="1">
      <c r="B479" s="79" t="s">
        <v>647</v>
      </c>
      <c r="C479" s="10" t="s">
        <v>618</v>
      </c>
      <c r="D479" s="67">
        <v>42056.0</v>
      </c>
      <c r="E479" s="10" t="s">
        <v>623</v>
      </c>
      <c r="F479" s="10" t="s">
        <v>626</v>
      </c>
      <c r="G479" s="10">
        <v>700.0</v>
      </c>
      <c r="H479" s="74"/>
    </row>
    <row r="480" ht="15.75" customHeight="1">
      <c r="B480" s="79" t="s">
        <v>637</v>
      </c>
      <c r="C480" s="10" t="s">
        <v>618</v>
      </c>
      <c r="D480" s="67">
        <v>42674.0</v>
      </c>
      <c r="E480" s="10" t="s">
        <v>619</v>
      </c>
      <c r="F480" s="10" t="s">
        <v>620</v>
      </c>
      <c r="G480" s="10">
        <v>700.0</v>
      </c>
      <c r="H480" s="74"/>
    </row>
    <row r="481" ht="15.75" customHeight="1">
      <c r="B481" s="79" t="s">
        <v>422</v>
      </c>
      <c r="C481" s="10" t="s">
        <v>629</v>
      </c>
      <c r="D481" s="67">
        <v>42606.0</v>
      </c>
      <c r="E481" s="10" t="s">
        <v>623</v>
      </c>
      <c r="F481" s="10" t="s">
        <v>626</v>
      </c>
      <c r="G481" s="10">
        <v>600.0</v>
      </c>
      <c r="H481" s="74"/>
    </row>
    <row r="482" ht="15.75" customHeight="1">
      <c r="B482" s="79" t="s">
        <v>797</v>
      </c>
      <c r="C482" s="10" t="s">
        <v>618</v>
      </c>
      <c r="D482" s="67">
        <v>42975.0</v>
      </c>
      <c r="E482" s="10" t="s">
        <v>623</v>
      </c>
      <c r="F482" s="10" t="s">
        <v>626</v>
      </c>
      <c r="G482" s="10">
        <v>600.0</v>
      </c>
      <c r="H482" s="74"/>
    </row>
    <row r="483" ht="15.75" customHeight="1">
      <c r="B483" s="79" t="s">
        <v>187</v>
      </c>
      <c r="C483" s="10" t="s">
        <v>622</v>
      </c>
      <c r="D483" s="67">
        <v>42285.0</v>
      </c>
      <c r="E483" s="10" t="s">
        <v>623</v>
      </c>
      <c r="F483" s="10" t="s">
        <v>624</v>
      </c>
      <c r="G483" s="10">
        <v>600.0</v>
      </c>
      <c r="H483" s="74"/>
    </row>
    <row r="484" ht="15.75" customHeight="1">
      <c r="B484" s="79" t="s">
        <v>637</v>
      </c>
      <c r="C484" s="10" t="s">
        <v>629</v>
      </c>
      <c r="D484" s="67">
        <v>42130.0</v>
      </c>
      <c r="E484" s="10" t="s">
        <v>623</v>
      </c>
      <c r="F484" s="10" t="s">
        <v>620</v>
      </c>
      <c r="G484" s="10">
        <v>600.0</v>
      </c>
      <c r="H484" s="74"/>
    </row>
    <row r="485" ht="15.75" customHeight="1">
      <c r="B485" s="79" t="s">
        <v>797</v>
      </c>
      <c r="C485" s="10" t="s">
        <v>618</v>
      </c>
      <c r="D485" s="67">
        <v>42935.0</v>
      </c>
      <c r="E485" s="10" t="s">
        <v>619</v>
      </c>
      <c r="F485" s="10" t="s">
        <v>626</v>
      </c>
      <c r="G485" s="10">
        <v>500.0</v>
      </c>
      <c r="H485" s="74"/>
    </row>
    <row r="486" ht="15.75" customHeight="1">
      <c r="B486" s="79" t="s">
        <v>647</v>
      </c>
      <c r="C486" s="10" t="s">
        <v>622</v>
      </c>
      <c r="D486" s="67">
        <v>42340.0</v>
      </c>
      <c r="E486" s="10" t="s">
        <v>619</v>
      </c>
      <c r="F486" s="10" t="s">
        <v>624</v>
      </c>
      <c r="G486" s="10">
        <v>500.0</v>
      </c>
      <c r="H486" s="74"/>
    </row>
    <row r="487" ht="15.75" customHeight="1">
      <c r="B487" s="79" t="s">
        <v>797</v>
      </c>
      <c r="C487" s="10" t="s">
        <v>474</v>
      </c>
      <c r="D487" s="67">
        <v>42862.0</v>
      </c>
      <c r="E487" s="10" t="s">
        <v>619</v>
      </c>
      <c r="F487" s="10" t="s">
        <v>624</v>
      </c>
      <c r="G487" s="10">
        <v>400.0</v>
      </c>
      <c r="H487" s="74"/>
    </row>
    <row r="488" ht="15.75" customHeight="1">
      <c r="B488" s="79" t="s">
        <v>187</v>
      </c>
      <c r="C488" s="10" t="s">
        <v>474</v>
      </c>
      <c r="D488" s="67">
        <v>42450.0</v>
      </c>
      <c r="E488" s="10" t="s">
        <v>619</v>
      </c>
      <c r="F488" s="10" t="s">
        <v>626</v>
      </c>
      <c r="G488" s="10">
        <v>400.0</v>
      </c>
      <c r="H488" s="74"/>
    </row>
    <row r="489" ht="15.75" customHeight="1">
      <c r="B489" s="79" t="s">
        <v>643</v>
      </c>
      <c r="C489" s="10" t="s">
        <v>629</v>
      </c>
      <c r="D489" s="67">
        <v>42859.0</v>
      </c>
      <c r="E489" s="10" t="s">
        <v>623</v>
      </c>
      <c r="F489" s="10" t="s">
        <v>620</v>
      </c>
      <c r="G489" s="10">
        <v>400.0</v>
      </c>
      <c r="H489" s="74"/>
    </row>
    <row r="490" ht="15.75" customHeight="1">
      <c r="B490" s="79" t="s">
        <v>631</v>
      </c>
      <c r="C490" s="10" t="s">
        <v>474</v>
      </c>
      <c r="D490" s="67">
        <v>42688.0</v>
      </c>
      <c r="E490" s="10" t="s">
        <v>619</v>
      </c>
      <c r="F490" s="10" t="s">
        <v>620</v>
      </c>
      <c r="G490" s="10">
        <v>1500.0</v>
      </c>
      <c r="H490" s="74"/>
    </row>
    <row r="491" ht="15.75" customHeight="1">
      <c r="B491" s="79" t="s">
        <v>641</v>
      </c>
      <c r="C491" s="10" t="s">
        <v>622</v>
      </c>
      <c r="D491" s="67">
        <v>42691.0</v>
      </c>
      <c r="E491" s="10" t="s">
        <v>623</v>
      </c>
      <c r="F491" s="10" t="s">
        <v>624</v>
      </c>
      <c r="G491" s="10">
        <v>1200.0</v>
      </c>
      <c r="H491" s="74"/>
    </row>
    <row r="492" ht="15.75" customHeight="1">
      <c r="B492" s="79" t="s">
        <v>649</v>
      </c>
      <c r="C492" s="10" t="s">
        <v>474</v>
      </c>
      <c r="D492" s="67">
        <v>42143.0</v>
      </c>
      <c r="E492" s="10" t="s">
        <v>619</v>
      </c>
      <c r="F492" s="10" t="s">
        <v>620</v>
      </c>
      <c r="G492" s="10">
        <v>1000.0</v>
      </c>
      <c r="H492" s="74"/>
    </row>
    <row r="493" ht="15.75" customHeight="1">
      <c r="B493" s="79" t="s">
        <v>653</v>
      </c>
      <c r="C493" s="10" t="s">
        <v>629</v>
      </c>
      <c r="D493" s="67">
        <v>42852.0</v>
      </c>
      <c r="E493" s="10" t="s">
        <v>623</v>
      </c>
      <c r="F493" s="10" t="s">
        <v>624</v>
      </c>
      <c r="G493" s="10">
        <v>900.0</v>
      </c>
      <c r="H493" s="74"/>
    </row>
    <row r="494" ht="15.75" customHeight="1">
      <c r="B494" s="79" t="s">
        <v>811</v>
      </c>
      <c r="C494" s="10" t="s">
        <v>618</v>
      </c>
      <c r="D494" s="67">
        <v>42075.0</v>
      </c>
      <c r="E494" s="10" t="s">
        <v>623</v>
      </c>
      <c r="F494" s="10" t="s">
        <v>626</v>
      </c>
      <c r="G494" s="10">
        <v>700.0</v>
      </c>
      <c r="H494" s="74"/>
    </row>
    <row r="495" ht="15.75" customHeight="1">
      <c r="B495" s="79" t="s">
        <v>760</v>
      </c>
      <c r="C495" s="10" t="s">
        <v>618</v>
      </c>
      <c r="D495" s="67">
        <v>42809.0</v>
      </c>
      <c r="E495" s="10" t="s">
        <v>619</v>
      </c>
      <c r="F495" s="10" t="s">
        <v>620</v>
      </c>
      <c r="G495" s="10">
        <v>700.0</v>
      </c>
      <c r="H495" s="74"/>
    </row>
    <row r="496" ht="15.75" customHeight="1">
      <c r="B496" s="79" t="s">
        <v>762</v>
      </c>
      <c r="C496" s="10" t="s">
        <v>629</v>
      </c>
      <c r="D496" s="67">
        <v>42862.0</v>
      </c>
      <c r="E496" s="10" t="s">
        <v>623</v>
      </c>
      <c r="F496" s="10" t="s">
        <v>626</v>
      </c>
      <c r="G496" s="10">
        <v>600.0</v>
      </c>
      <c r="H496" s="74"/>
    </row>
    <row r="497" ht="15.75" customHeight="1">
      <c r="B497" s="79" t="s">
        <v>672</v>
      </c>
      <c r="C497" s="10" t="s">
        <v>618</v>
      </c>
      <c r="D497" s="67">
        <v>43164.0</v>
      </c>
      <c r="E497" s="10" t="s">
        <v>623</v>
      </c>
      <c r="F497" s="10" t="s">
        <v>626</v>
      </c>
      <c r="G497" s="10">
        <v>600.0</v>
      </c>
      <c r="H497" s="74"/>
    </row>
    <row r="498" ht="15.75" customHeight="1">
      <c r="B498" s="79" t="s">
        <v>826</v>
      </c>
      <c r="C498" s="10" t="s">
        <v>622</v>
      </c>
      <c r="D498" s="67">
        <v>42170.0</v>
      </c>
      <c r="E498" s="10" t="s">
        <v>623</v>
      </c>
      <c r="F498" s="10" t="s">
        <v>624</v>
      </c>
      <c r="G498" s="10">
        <v>600.0</v>
      </c>
      <c r="H498" s="74"/>
    </row>
    <row r="499" ht="15.75" customHeight="1">
      <c r="B499" s="79" t="s">
        <v>795</v>
      </c>
      <c r="C499" s="10" t="s">
        <v>629</v>
      </c>
      <c r="D499" s="67">
        <v>42024.0</v>
      </c>
      <c r="E499" s="10" t="s">
        <v>623</v>
      </c>
      <c r="F499" s="10" t="s">
        <v>620</v>
      </c>
      <c r="G499" s="10">
        <v>600.0</v>
      </c>
      <c r="H499" s="74"/>
    </row>
    <row r="500" ht="15.75" customHeight="1">
      <c r="B500" s="79" t="s">
        <v>729</v>
      </c>
      <c r="C500" s="10" t="s">
        <v>618</v>
      </c>
      <c r="D500" s="67">
        <v>42005.0</v>
      </c>
      <c r="E500" s="10" t="s">
        <v>619</v>
      </c>
      <c r="F500" s="10" t="s">
        <v>626</v>
      </c>
      <c r="G500" s="10">
        <v>500.0</v>
      </c>
      <c r="H500" s="74"/>
    </row>
    <row r="501" ht="15.75" customHeight="1">
      <c r="B501" s="79" t="s">
        <v>808</v>
      </c>
      <c r="C501" s="10" t="s">
        <v>622</v>
      </c>
      <c r="D501" s="67">
        <v>43054.0</v>
      </c>
      <c r="E501" s="10" t="s">
        <v>619</v>
      </c>
      <c r="F501" s="10" t="s">
        <v>624</v>
      </c>
      <c r="G501" s="10">
        <v>500.0</v>
      </c>
      <c r="H501" s="74"/>
    </row>
    <row r="502" ht="15.75" customHeight="1">
      <c r="B502" s="79" t="s">
        <v>702</v>
      </c>
      <c r="C502" s="10" t="s">
        <v>474</v>
      </c>
      <c r="D502" s="67">
        <v>42077.0</v>
      </c>
      <c r="E502" s="10" t="s">
        <v>619</v>
      </c>
      <c r="F502" s="10" t="s">
        <v>624</v>
      </c>
      <c r="G502" s="10">
        <v>400.0</v>
      </c>
      <c r="H502" s="74"/>
    </row>
    <row r="503" ht="15.75" customHeight="1">
      <c r="B503" s="79" t="s">
        <v>824</v>
      </c>
      <c r="C503" s="10" t="s">
        <v>474</v>
      </c>
      <c r="D503" s="67">
        <v>43004.0</v>
      </c>
      <c r="E503" s="10" t="s">
        <v>619</v>
      </c>
      <c r="F503" s="10" t="s">
        <v>626</v>
      </c>
      <c r="G503" s="10">
        <v>400.0</v>
      </c>
      <c r="H503" s="74"/>
    </row>
    <row r="504" ht="15.75" customHeight="1">
      <c r="B504" s="79" t="s">
        <v>818</v>
      </c>
      <c r="C504" s="10" t="s">
        <v>629</v>
      </c>
      <c r="D504" s="67">
        <v>42381.0</v>
      </c>
      <c r="E504" s="10" t="s">
        <v>623</v>
      </c>
      <c r="F504" s="10" t="s">
        <v>620</v>
      </c>
      <c r="G504" s="10">
        <v>400.0</v>
      </c>
      <c r="H504" s="74"/>
    </row>
    <row r="505" ht="15.75" customHeight="1">
      <c r="B505" s="79" t="s">
        <v>212</v>
      </c>
      <c r="C505" s="10" t="s">
        <v>474</v>
      </c>
      <c r="D505" s="67">
        <v>42811.0</v>
      </c>
      <c r="E505" s="10" t="s">
        <v>619</v>
      </c>
      <c r="F505" s="10" t="s">
        <v>620</v>
      </c>
      <c r="G505" s="10">
        <v>1500.0</v>
      </c>
      <c r="H505" s="74"/>
    </row>
    <row r="506" ht="15.75" customHeight="1">
      <c r="B506" s="79" t="s">
        <v>678</v>
      </c>
      <c r="C506" s="10" t="s">
        <v>622</v>
      </c>
      <c r="D506" s="67">
        <v>42160.0</v>
      </c>
      <c r="E506" s="10" t="s">
        <v>623</v>
      </c>
      <c r="F506" s="10" t="s">
        <v>624</v>
      </c>
      <c r="G506" s="10">
        <v>1200.0</v>
      </c>
      <c r="H506" s="74"/>
    </row>
    <row r="507" ht="15.75" customHeight="1">
      <c r="B507" s="79" t="s">
        <v>680</v>
      </c>
      <c r="C507" s="10" t="s">
        <v>474</v>
      </c>
      <c r="D507" s="67">
        <v>43079.0</v>
      </c>
      <c r="E507" s="10" t="s">
        <v>619</v>
      </c>
      <c r="F507" s="10" t="s">
        <v>620</v>
      </c>
      <c r="G507" s="10">
        <v>1000.0</v>
      </c>
      <c r="H507" s="74"/>
    </row>
    <row r="508" ht="15.75" customHeight="1">
      <c r="B508" s="79" t="s">
        <v>660</v>
      </c>
      <c r="C508" s="10" t="s">
        <v>629</v>
      </c>
      <c r="D508" s="67">
        <v>42631.0</v>
      </c>
      <c r="E508" s="10" t="s">
        <v>623</v>
      </c>
      <c r="F508" s="10" t="s">
        <v>624</v>
      </c>
      <c r="G508" s="10">
        <v>900.0</v>
      </c>
      <c r="H508" s="74"/>
    </row>
    <row r="509" ht="15.75" customHeight="1">
      <c r="B509" s="79" t="s">
        <v>651</v>
      </c>
      <c r="C509" s="10" t="s">
        <v>618</v>
      </c>
      <c r="D509" s="67">
        <v>43016.0</v>
      </c>
      <c r="E509" s="10" t="s">
        <v>623</v>
      </c>
      <c r="F509" s="10" t="s">
        <v>626</v>
      </c>
      <c r="G509" s="10">
        <v>700.0</v>
      </c>
      <c r="H509" s="74"/>
    </row>
    <row r="510" ht="15.75" customHeight="1">
      <c r="B510" s="79" t="s">
        <v>668</v>
      </c>
      <c r="C510" s="10" t="s">
        <v>618</v>
      </c>
      <c r="D510" s="67">
        <v>43112.0</v>
      </c>
      <c r="E510" s="10" t="s">
        <v>619</v>
      </c>
      <c r="F510" s="10" t="s">
        <v>620</v>
      </c>
      <c r="G510" s="10">
        <v>700.0</v>
      </c>
      <c r="H510" s="74"/>
    </row>
    <row r="511" ht="15.75" customHeight="1">
      <c r="B511" s="79" t="s">
        <v>711</v>
      </c>
      <c r="C511" s="10" t="s">
        <v>629</v>
      </c>
      <c r="D511" s="67">
        <v>43045.0</v>
      </c>
      <c r="E511" s="10" t="s">
        <v>623</v>
      </c>
      <c r="F511" s="10" t="s">
        <v>626</v>
      </c>
      <c r="G511" s="10">
        <v>600.0</v>
      </c>
      <c r="H511" s="74"/>
    </row>
    <row r="512" ht="15.75" customHeight="1">
      <c r="B512" s="79" t="s">
        <v>723</v>
      </c>
      <c r="C512" s="10" t="s">
        <v>618</v>
      </c>
      <c r="D512" s="67">
        <v>42680.0</v>
      </c>
      <c r="E512" s="10" t="s">
        <v>623</v>
      </c>
      <c r="F512" s="10" t="s">
        <v>626</v>
      </c>
      <c r="G512" s="10">
        <v>600.0</v>
      </c>
      <c r="H512" s="74"/>
    </row>
    <row r="513" ht="15.75" customHeight="1">
      <c r="B513" s="79" t="s">
        <v>694</v>
      </c>
      <c r="C513" s="10" t="s">
        <v>622</v>
      </c>
      <c r="D513" s="67">
        <v>42036.0</v>
      </c>
      <c r="E513" s="10" t="s">
        <v>623</v>
      </c>
      <c r="F513" s="10" t="s">
        <v>624</v>
      </c>
      <c r="G513" s="10">
        <v>600.0</v>
      </c>
      <c r="H513" s="74"/>
    </row>
    <row r="514" ht="15.75" customHeight="1">
      <c r="B514" s="79" t="s">
        <v>727</v>
      </c>
      <c r="C514" s="10" t="s">
        <v>629</v>
      </c>
      <c r="D514" s="67">
        <v>42181.0</v>
      </c>
      <c r="E514" s="10" t="s">
        <v>623</v>
      </c>
      <c r="F514" s="10" t="s">
        <v>620</v>
      </c>
      <c r="G514" s="10">
        <v>600.0</v>
      </c>
      <c r="H514" s="74"/>
    </row>
    <row r="515" ht="15.75" customHeight="1">
      <c r="B515" s="79" t="s">
        <v>358</v>
      </c>
      <c r="C515" s="10" t="s">
        <v>618</v>
      </c>
      <c r="D515" s="67">
        <v>42363.0</v>
      </c>
      <c r="E515" s="10" t="s">
        <v>619</v>
      </c>
      <c r="F515" s="10" t="s">
        <v>626</v>
      </c>
      <c r="G515" s="10">
        <v>500.0</v>
      </c>
      <c r="H515" s="74"/>
    </row>
    <row r="516" ht="15.75" customHeight="1">
      <c r="B516" s="79" t="s">
        <v>297</v>
      </c>
      <c r="C516" s="10" t="s">
        <v>622</v>
      </c>
      <c r="D516" s="67">
        <v>43084.0</v>
      </c>
      <c r="E516" s="10" t="s">
        <v>619</v>
      </c>
      <c r="F516" s="10" t="s">
        <v>624</v>
      </c>
      <c r="G516" s="10">
        <v>500.0</v>
      </c>
      <c r="H516" s="74"/>
    </row>
    <row r="517" ht="15.75" customHeight="1">
      <c r="B517" s="79" t="s">
        <v>645</v>
      </c>
      <c r="C517" s="10" t="s">
        <v>474</v>
      </c>
      <c r="D517" s="67">
        <v>42073.0</v>
      </c>
      <c r="E517" s="10" t="s">
        <v>619</v>
      </c>
      <c r="F517" s="10" t="s">
        <v>624</v>
      </c>
      <c r="G517" s="10">
        <v>400.0</v>
      </c>
      <c r="H517" s="74"/>
    </row>
    <row r="518" ht="15.75" customHeight="1">
      <c r="B518" s="79" t="s">
        <v>805</v>
      </c>
      <c r="C518" s="10" t="s">
        <v>474</v>
      </c>
      <c r="D518" s="67">
        <v>42796.0</v>
      </c>
      <c r="E518" s="10" t="s">
        <v>619</v>
      </c>
      <c r="F518" s="10" t="s">
        <v>626</v>
      </c>
      <c r="G518" s="10">
        <v>400.0</v>
      </c>
      <c r="H518" s="74"/>
    </row>
    <row r="519" ht="15.75" customHeight="1">
      <c r="B519" s="79" t="s">
        <v>670</v>
      </c>
      <c r="C519" s="10" t="s">
        <v>629</v>
      </c>
      <c r="D519" s="67">
        <v>42802.0</v>
      </c>
      <c r="E519" s="10" t="s">
        <v>623</v>
      </c>
      <c r="F519" s="10" t="s">
        <v>620</v>
      </c>
      <c r="G519" s="10">
        <v>400.0</v>
      </c>
      <c r="H519" s="74"/>
    </row>
    <row r="520" ht="15.75" customHeight="1">
      <c r="B520" s="79" t="s">
        <v>799</v>
      </c>
      <c r="C520" s="10" t="s">
        <v>474</v>
      </c>
      <c r="D520" s="67">
        <v>42148.0</v>
      </c>
      <c r="E520" s="10" t="s">
        <v>619</v>
      </c>
      <c r="F520" s="10" t="s">
        <v>620</v>
      </c>
      <c r="G520" s="10">
        <v>1500.0</v>
      </c>
      <c r="H520" s="74"/>
    </row>
    <row r="521" ht="15.75" customHeight="1">
      <c r="B521" s="79" t="s">
        <v>639</v>
      </c>
      <c r="C521" s="10" t="s">
        <v>622</v>
      </c>
      <c r="D521" s="67">
        <v>42161.0</v>
      </c>
      <c r="E521" s="10" t="s">
        <v>623</v>
      </c>
      <c r="F521" s="10" t="s">
        <v>624</v>
      </c>
      <c r="G521" s="10">
        <v>1200.0</v>
      </c>
      <c r="H521" s="74"/>
    </row>
    <row r="522" ht="15.75" customHeight="1">
      <c r="B522" s="79" t="s">
        <v>772</v>
      </c>
      <c r="C522" s="10" t="s">
        <v>474</v>
      </c>
      <c r="D522" s="67">
        <v>42814.0</v>
      </c>
      <c r="E522" s="10" t="s">
        <v>619</v>
      </c>
      <c r="F522" s="10" t="s">
        <v>620</v>
      </c>
      <c r="G522" s="10">
        <v>1000.0</v>
      </c>
      <c r="H522" s="74"/>
    </row>
    <row r="523" ht="15.75" customHeight="1">
      <c r="B523" s="79" t="s">
        <v>766</v>
      </c>
      <c r="C523" s="10" t="s">
        <v>629</v>
      </c>
      <c r="D523" s="67">
        <v>42429.0</v>
      </c>
      <c r="E523" s="10" t="s">
        <v>623</v>
      </c>
      <c r="F523" s="10" t="s">
        <v>624</v>
      </c>
      <c r="G523" s="10">
        <v>900.0</v>
      </c>
      <c r="H523" s="74"/>
    </row>
    <row r="524" ht="15.75" customHeight="1">
      <c r="B524" s="79" t="s">
        <v>617</v>
      </c>
      <c r="C524" s="10" t="s">
        <v>618</v>
      </c>
      <c r="D524" s="67">
        <v>42897.0</v>
      </c>
      <c r="E524" s="10" t="s">
        <v>623</v>
      </c>
      <c r="F524" s="10" t="s">
        <v>626</v>
      </c>
      <c r="G524" s="10">
        <v>700.0</v>
      </c>
      <c r="H524" s="74"/>
    </row>
    <row r="525" ht="15.75" customHeight="1">
      <c r="B525" s="79" t="s">
        <v>628</v>
      </c>
      <c r="C525" s="10" t="s">
        <v>618</v>
      </c>
      <c r="D525" s="67">
        <v>42263.0</v>
      </c>
      <c r="E525" s="10" t="s">
        <v>619</v>
      </c>
      <c r="F525" s="10" t="s">
        <v>620</v>
      </c>
      <c r="G525" s="10">
        <v>700.0</v>
      </c>
      <c r="H525" s="74"/>
    </row>
    <row r="526" ht="15.75" customHeight="1">
      <c r="B526" s="79" t="s">
        <v>756</v>
      </c>
      <c r="C526" s="10" t="s">
        <v>629</v>
      </c>
      <c r="D526" s="67">
        <v>42669.0</v>
      </c>
      <c r="E526" s="10" t="s">
        <v>623</v>
      </c>
      <c r="F526" s="10" t="s">
        <v>626</v>
      </c>
      <c r="G526" s="10">
        <v>600.0</v>
      </c>
      <c r="H526" s="74"/>
    </row>
    <row r="527" ht="15.75" customHeight="1">
      <c r="B527" s="79" t="s">
        <v>754</v>
      </c>
      <c r="C527" s="10" t="s">
        <v>618</v>
      </c>
      <c r="D527" s="67">
        <v>42568.0</v>
      </c>
      <c r="E527" s="10" t="s">
        <v>623</v>
      </c>
      <c r="F527" s="10" t="s">
        <v>626</v>
      </c>
      <c r="G527" s="10">
        <v>600.0</v>
      </c>
      <c r="H527" s="74"/>
    </row>
    <row r="528" ht="15.75" customHeight="1">
      <c r="B528" s="79" t="s">
        <v>758</v>
      </c>
      <c r="C528" s="10" t="s">
        <v>622</v>
      </c>
      <c r="D528" s="67">
        <v>42868.0</v>
      </c>
      <c r="E528" s="10" t="s">
        <v>623</v>
      </c>
      <c r="F528" s="10" t="s">
        <v>624</v>
      </c>
      <c r="G528" s="10">
        <v>600.0</v>
      </c>
      <c r="H528" s="74"/>
    </row>
    <row r="529" ht="15.75" customHeight="1">
      <c r="B529" s="79" t="s">
        <v>779</v>
      </c>
      <c r="C529" s="10" t="s">
        <v>629</v>
      </c>
      <c r="D529" s="67">
        <v>42831.0</v>
      </c>
      <c r="E529" s="10" t="s">
        <v>623</v>
      </c>
      <c r="F529" s="10" t="s">
        <v>620</v>
      </c>
      <c r="G529" s="10">
        <v>600.0</v>
      </c>
      <c r="H529" s="74"/>
    </row>
    <row r="530" ht="15.75" customHeight="1">
      <c r="B530" s="79" t="s">
        <v>781</v>
      </c>
      <c r="C530" s="10" t="s">
        <v>618</v>
      </c>
      <c r="D530" s="67">
        <v>42952.0</v>
      </c>
      <c r="E530" s="10" t="s">
        <v>619</v>
      </c>
      <c r="F530" s="10" t="s">
        <v>626</v>
      </c>
      <c r="G530" s="10">
        <v>500.0</v>
      </c>
      <c r="H530" s="74"/>
    </row>
    <row r="531" ht="15.75" customHeight="1">
      <c r="B531" s="79" t="s">
        <v>793</v>
      </c>
      <c r="C531" s="10" t="s">
        <v>622</v>
      </c>
      <c r="D531" s="67">
        <v>42149.0</v>
      </c>
      <c r="E531" s="10" t="s">
        <v>619</v>
      </c>
      <c r="F531" s="10" t="s">
        <v>624</v>
      </c>
      <c r="G531" s="10">
        <v>500.0</v>
      </c>
      <c r="H531" s="74"/>
    </row>
    <row r="532" ht="15.75" customHeight="1">
      <c r="B532" s="79" t="s">
        <v>721</v>
      </c>
      <c r="C532" s="10" t="s">
        <v>474</v>
      </c>
      <c r="D532" s="67">
        <v>43002.0</v>
      </c>
      <c r="E532" s="10" t="s">
        <v>619</v>
      </c>
      <c r="F532" s="10" t="s">
        <v>624</v>
      </c>
      <c r="G532" s="10">
        <v>400.0</v>
      </c>
      <c r="H532" s="74"/>
    </row>
    <row r="533" ht="15.75" customHeight="1">
      <c r="B533" s="79" t="s">
        <v>633</v>
      </c>
      <c r="C533" s="10" t="s">
        <v>474</v>
      </c>
      <c r="D533" s="67">
        <v>42531.0</v>
      </c>
      <c r="E533" s="10" t="s">
        <v>619</v>
      </c>
      <c r="F533" s="10" t="s">
        <v>626</v>
      </c>
      <c r="G533" s="10">
        <v>400.0</v>
      </c>
      <c r="H533" s="74"/>
    </row>
    <row r="534" ht="15.75" customHeight="1">
      <c r="B534" s="79" t="s">
        <v>635</v>
      </c>
      <c r="C534" s="10" t="s">
        <v>629</v>
      </c>
      <c r="D534" s="67">
        <v>42590.0</v>
      </c>
      <c r="E534" s="10" t="s">
        <v>623</v>
      </c>
      <c r="F534" s="10" t="s">
        <v>620</v>
      </c>
      <c r="G534" s="10">
        <v>400.0</v>
      </c>
      <c r="H534" s="74"/>
    </row>
    <row r="535" ht="15.75" customHeight="1">
      <c r="B535" s="79" t="s">
        <v>655</v>
      </c>
      <c r="C535" s="10" t="s">
        <v>474</v>
      </c>
      <c r="D535" s="67">
        <v>42772.0</v>
      </c>
      <c r="E535" s="10" t="s">
        <v>619</v>
      </c>
      <c r="F535" s="10" t="s">
        <v>620</v>
      </c>
      <c r="G535" s="10">
        <v>1500.0</v>
      </c>
      <c r="H535" s="74"/>
    </row>
    <row r="536" ht="15.75" customHeight="1">
      <c r="B536" s="79" t="s">
        <v>803</v>
      </c>
      <c r="C536" s="10" t="s">
        <v>622</v>
      </c>
      <c r="D536" s="67">
        <v>42814.0</v>
      </c>
      <c r="E536" s="10" t="s">
        <v>623</v>
      </c>
      <c r="F536" s="10" t="s">
        <v>624</v>
      </c>
      <c r="G536" s="10">
        <v>1200.0</v>
      </c>
      <c r="H536" s="74"/>
    </row>
    <row r="537" ht="15.75" customHeight="1">
      <c r="B537" s="79" t="s">
        <v>676</v>
      </c>
      <c r="C537" s="10" t="s">
        <v>474</v>
      </c>
      <c r="D537" s="67">
        <v>42762.0</v>
      </c>
      <c r="E537" s="10" t="s">
        <v>619</v>
      </c>
      <c r="F537" s="10" t="s">
        <v>620</v>
      </c>
      <c r="G537" s="10">
        <v>1000.0</v>
      </c>
      <c r="H537" s="74"/>
    </row>
    <row r="538" ht="15.75" customHeight="1">
      <c r="B538" s="79" t="s">
        <v>232</v>
      </c>
      <c r="C538" s="10" t="s">
        <v>629</v>
      </c>
      <c r="D538" s="67">
        <v>42623.0</v>
      </c>
      <c r="E538" s="10" t="s">
        <v>623</v>
      </c>
      <c r="F538" s="10" t="s">
        <v>624</v>
      </c>
      <c r="G538" s="10">
        <v>900.0</v>
      </c>
      <c r="H538" s="74"/>
    </row>
    <row r="539" ht="15.75" customHeight="1">
      <c r="B539" s="79" t="s">
        <v>664</v>
      </c>
      <c r="C539" s="10" t="s">
        <v>618</v>
      </c>
      <c r="D539" s="67">
        <v>42916.0</v>
      </c>
      <c r="E539" s="10" t="s">
        <v>623</v>
      </c>
      <c r="F539" s="10" t="s">
        <v>626</v>
      </c>
      <c r="G539" s="10">
        <v>700.0</v>
      </c>
      <c r="H539" s="74"/>
    </row>
    <row r="540" ht="15.75" customHeight="1">
      <c r="B540" s="79" t="s">
        <v>928</v>
      </c>
      <c r="C540" s="10" t="s">
        <v>618</v>
      </c>
      <c r="D540" s="67">
        <v>42432.0</v>
      </c>
      <c r="E540" s="10" t="s">
        <v>619</v>
      </c>
      <c r="F540" s="10" t="s">
        <v>620</v>
      </c>
      <c r="G540" s="10">
        <v>700.0</v>
      </c>
      <c r="H540" s="74"/>
    </row>
    <row r="541" ht="15.75" customHeight="1">
      <c r="B541" s="79" t="s">
        <v>706</v>
      </c>
      <c r="C541" s="10" t="s">
        <v>629</v>
      </c>
      <c r="D541" s="67">
        <v>42056.0</v>
      </c>
      <c r="E541" s="10" t="s">
        <v>623</v>
      </c>
      <c r="F541" s="10" t="s">
        <v>626</v>
      </c>
      <c r="G541" s="10">
        <v>600.0</v>
      </c>
      <c r="H541" s="74"/>
    </row>
    <row r="542" ht="15.75" customHeight="1">
      <c r="B542" s="79" t="s">
        <v>666</v>
      </c>
      <c r="C542" s="10" t="s">
        <v>618</v>
      </c>
      <c r="D542" s="67">
        <v>42598.0</v>
      </c>
      <c r="E542" s="10" t="s">
        <v>623</v>
      </c>
      <c r="F542" s="10" t="s">
        <v>626</v>
      </c>
      <c r="G542" s="10">
        <v>600.0</v>
      </c>
      <c r="H542" s="74"/>
    </row>
    <row r="543" ht="15.75" customHeight="1">
      <c r="B543" s="79" t="s">
        <v>674</v>
      </c>
      <c r="C543" s="10" t="s">
        <v>622</v>
      </c>
      <c r="D543" s="67">
        <v>42567.0</v>
      </c>
      <c r="E543" s="10" t="s">
        <v>623</v>
      </c>
      <c r="F543" s="10" t="s">
        <v>624</v>
      </c>
      <c r="G543" s="10">
        <v>600.0</v>
      </c>
      <c r="H543" s="74"/>
    </row>
    <row r="544" ht="15.75" customHeight="1">
      <c r="B544" s="79" t="s">
        <v>768</v>
      </c>
      <c r="C544" s="10" t="s">
        <v>629</v>
      </c>
      <c r="D544" s="67">
        <v>42581.0</v>
      </c>
      <c r="E544" s="10" t="s">
        <v>623</v>
      </c>
      <c r="F544" s="10" t="s">
        <v>620</v>
      </c>
      <c r="G544" s="10">
        <v>600.0</v>
      </c>
      <c r="H544" s="74"/>
    </row>
    <row r="545" ht="15.75" customHeight="1">
      <c r="B545" s="79" t="s">
        <v>770</v>
      </c>
      <c r="C545" s="10" t="s">
        <v>618</v>
      </c>
      <c r="D545" s="67">
        <v>42279.0</v>
      </c>
      <c r="E545" s="10" t="s">
        <v>619</v>
      </c>
      <c r="F545" s="10" t="s">
        <v>626</v>
      </c>
      <c r="G545" s="10">
        <v>500.0</v>
      </c>
      <c r="H545" s="74"/>
    </row>
    <row r="546" ht="15.75" customHeight="1">
      <c r="B546" s="79" t="s">
        <v>658</v>
      </c>
      <c r="C546" s="10" t="s">
        <v>622</v>
      </c>
      <c r="D546" s="67">
        <v>42011.0</v>
      </c>
      <c r="E546" s="10" t="s">
        <v>619</v>
      </c>
      <c r="F546" s="10" t="s">
        <v>624</v>
      </c>
      <c r="G546" s="10">
        <v>500.0</v>
      </c>
      <c r="H546" s="74"/>
    </row>
    <row r="547" ht="15.75" customHeight="1">
      <c r="B547" s="79" t="s">
        <v>396</v>
      </c>
      <c r="C547" s="10" t="s">
        <v>474</v>
      </c>
      <c r="D547" s="67">
        <v>42781.0</v>
      </c>
      <c r="E547" s="10" t="s">
        <v>619</v>
      </c>
      <c r="F547" s="10" t="s">
        <v>624</v>
      </c>
      <c r="G547" s="10">
        <v>400.0</v>
      </c>
      <c r="H547" s="74"/>
    </row>
    <row r="548" ht="15.75" customHeight="1">
      <c r="B548" s="79" t="s">
        <v>684</v>
      </c>
      <c r="C548" s="10" t="s">
        <v>474</v>
      </c>
      <c r="D548" s="67">
        <v>42051.0</v>
      </c>
      <c r="E548" s="10" t="s">
        <v>619</v>
      </c>
      <c r="F548" s="10" t="s">
        <v>626</v>
      </c>
      <c r="G548" s="10">
        <v>400.0</v>
      </c>
      <c r="H548" s="74"/>
    </row>
    <row r="549" ht="15.75" customHeight="1">
      <c r="B549" s="79" t="s">
        <v>686</v>
      </c>
      <c r="C549" s="10" t="s">
        <v>629</v>
      </c>
      <c r="D549" s="67">
        <v>42200.0</v>
      </c>
      <c r="E549" s="10" t="s">
        <v>623</v>
      </c>
      <c r="F549" s="10" t="s">
        <v>620</v>
      </c>
      <c r="G549" s="10">
        <v>400.0</v>
      </c>
      <c r="H549" s="74"/>
    </row>
    <row r="550" ht="15.75" customHeight="1">
      <c r="B550" s="79" t="s">
        <v>688</v>
      </c>
      <c r="C550" s="10" t="s">
        <v>474</v>
      </c>
      <c r="D550" s="67">
        <v>42386.0</v>
      </c>
      <c r="E550" s="10" t="s">
        <v>619</v>
      </c>
      <c r="F550" s="10" t="s">
        <v>620</v>
      </c>
      <c r="G550" s="10">
        <v>1500.0</v>
      </c>
      <c r="H550" s="74"/>
    </row>
    <row r="551" ht="15.75" customHeight="1">
      <c r="B551" s="79" t="s">
        <v>690</v>
      </c>
      <c r="C551" s="10" t="s">
        <v>622</v>
      </c>
      <c r="D551" s="67">
        <v>42497.0</v>
      </c>
      <c r="E551" s="10" t="s">
        <v>623</v>
      </c>
      <c r="F551" s="10" t="s">
        <v>624</v>
      </c>
      <c r="G551" s="10">
        <v>1200.0</v>
      </c>
      <c r="H551" s="74"/>
    </row>
    <row r="552" ht="15.75" customHeight="1">
      <c r="B552" s="79" t="s">
        <v>696</v>
      </c>
      <c r="C552" s="10" t="s">
        <v>474</v>
      </c>
      <c r="D552" s="67">
        <v>42380.0</v>
      </c>
      <c r="E552" s="10" t="s">
        <v>619</v>
      </c>
      <c r="F552" s="10" t="s">
        <v>620</v>
      </c>
      <c r="G552" s="10">
        <v>1000.0</v>
      </c>
      <c r="H552" s="74"/>
    </row>
    <row r="553" ht="15.75" customHeight="1">
      <c r="B553" s="79" t="s">
        <v>927</v>
      </c>
      <c r="C553" s="10" t="s">
        <v>629</v>
      </c>
      <c r="D553" s="67">
        <v>43079.0</v>
      </c>
      <c r="E553" s="10" t="s">
        <v>623</v>
      </c>
      <c r="F553" s="10" t="s">
        <v>624</v>
      </c>
      <c r="G553" s="10">
        <v>900.0</v>
      </c>
      <c r="H553" s="74"/>
    </row>
    <row r="554" ht="15.75" customHeight="1">
      <c r="B554" s="79" t="s">
        <v>700</v>
      </c>
      <c r="C554" s="10" t="s">
        <v>618</v>
      </c>
      <c r="D554" s="67">
        <v>42465.0</v>
      </c>
      <c r="E554" s="10" t="s">
        <v>623</v>
      </c>
      <c r="F554" s="10" t="s">
        <v>626</v>
      </c>
      <c r="G554" s="10">
        <v>700.0</v>
      </c>
      <c r="H554" s="74"/>
    </row>
    <row r="555" ht="15.75" customHeight="1">
      <c r="B555" s="79" t="s">
        <v>698</v>
      </c>
      <c r="C555" s="10" t="s">
        <v>618</v>
      </c>
      <c r="D555" s="67">
        <v>42335.0</v>
      </c>
      <c r="E555" s="10" t="s">
        <v>619</v>
      </c>
      <c r="F555" s="10" t="s">
        <v>620</v>
      </c>
      <c r="G555" s="10">
        <v>700.0</v>
      </c>
      <c r="H555" s="74"/>
    </row>
    <row r="556" ht="15.75" customHeight="1">
      <c r="B556" s="79" t="s">
        <v>704</v>
      </c>
      <c r="C556" s="10" t="s">
        <v>629</v>
      </c>
      <c r="D556" s="67">
        <v>42891.0</v>
      </c>
      <c r="E556" s="10" t="s">
        <v>623</v>
      </c>
      <c r="F556" s="10" t="s">
        <v>626</v>
      </c>
      <c r="G556" s="10">
        <v>600.0</v>
      </c>
      <c r="H556" s="74"/>
    </row>
    <row r="557" ht="15.75" customHeight="1">
      <c r="B557" s="79" t="s">
        <v>717</v>
      </c>
      <c r="C557" s="10" t="s">
        <v>618</v>
      </c>
      <c r="D557" s="67">
        <v>42771.0</v>
      </c>
      <c r="E557" s="10" t="s">
        <v>623</v>
      </c>
      <c r="F557" s="10" t="s">
        <v>626</v>
      </c>
      <c r="G557" s="10">
        <v>600.0</v>
      </c>
      <c r="H557" s="74"/>
    </row>
    <row r="558" ht="15.75" customHeight="1">
      <c r="B558" s="79" t="s">
        <v>713</v>
      </c>
      <c r="C558" s="10" t="s">
        <v>622</v>
      </c>
      <c r="D558" s="67">
        <v>42679.0</v>
      </c>
      <c r="E558" s="10" t="s">
        <v>623</v>
      </c>
      <c r="F558" s="10" t="s">
        <v>624</v>
      </c>
      <c r="G558" s="10">
        <v>600.0</v>
      </c>
      <c r="H558" s="74"/>
    </row>
    <row r="559" ht="15.75" customHeight="1">
      <c r="B559" s="79" t="s">
        <v>715</v>
      </c>
      <c r="C559" s="10" t="s">
        <v>629</v>
      </c>
      <c r="D559" s="67">
        <v>42644.0</v>
      </c>
      <c r="E559" s="10" t="s">
        <v>623</v>
      </c>
      <c r="F559" s="10" t="s">
        <v>620</v>
      </c>
      <c r="G559" s="10">
        <v>600.0</v>
      </c>
      <c r="H559" s="74"/>
    </row>
    <row r="560" ht="15.75" customHeight="1">
      <c r="B560" s="79" t="s">
        <v>719</v>
      </c>
      <c r="C560" s="10" t="s">
        <v>618</v>
      </c>
      <c r="D560" s="67">
        <v>42661.0</v>
      </c>
      <c r="E560" s="10" t="s">
        <v>619</v>
      </c>
      <c r="F560" s="10" t="s">
        <v>626</v>
      </c>
      <c r="G560" s="10">
        <v>500.0</v>
      </c>
      <c r="H560" s="74"/>
    </row>
    <row r="561" ht="15.75" customHeight="1">
      <c r="B561" s="79" t="s">
        <v>725</v>
      </c>
      <c r="C561" s="10" t="s">
        <v>622</v>
      </c>
      <c r="D561" s="67">
        <v>43025.0</v>
      </c>
      <c r="E561" s="10" t="s">
        <v>619</v>
      </c>
      <c r="F561" s="10" t="s">
        <v>624</v>
      </c>
      <c r="G561" s="10">
        <v>500.0</v>
      </c>
      <c r="H561" s="74"/>
    </row>
    <row r="562" ht="15.75" customHeight="1">
      <c r="B562" s="79" t="s">
        <v>350</v>
      </c>
      <c r="C562" s="10" t="s">
        <v>474</v>
      </c>
      <c r="D562" s="67">
        <v>42565.0</v>
      </c>
      <c r="E562" s="10" t="s">
        <v>619</v>
      </c>
      <c r="F562" s="10" t="s">
        <v>624</v>
      </c>
      <c r="G562" s="10">
        <v>400.0</v>
      </c>
      <c r="H562" s="74"/>
    </row>
    <row r="563" ht="15.75" customHeight="1">
      <c r="B563" s="79" t="s">
        <v>732</v>
      </c>
      <c r="C563" s="10" t="s">
        <v>474</v>
      </c>
      <c r="D563" s="67">
        <v>42862.0</v>
      </c>
      <c r="E563" s="10" t="s">
        <v>619</v>
      </c>
      <c r="F563" s="10" t="s">
        <v>626</v>
      </c>
      <c r="G563" s="10">
        <v>400.0</v>
      </c>
      <c r="H563" s="74"/>
    </row>
    <row r="564" ht="15.75" customHeight="1">
      <c r="B564" s="79" t="s">
        <v>738</v>
      </c>
      <c r="C564" s="10" t="s">
        <v>629</v>
      </c>
      <c r="D564" s="67">
        <v>42698.0</v>
      </c>
      <c r="E564" s="10" t="s">
        <v>623</v>
      </c>
      <c r="F564" s="10" t="s">
        <v>620</v>
      </c>
      <c r="G564" s="10">
        <v>400.0</v>
      </c>
      <c r="H564" s="74"/>
    </row>
    <row r="565" ht="15.75" customHeight="1">
      <c r="B565" s="79" t="s">
        <v>734</v>
      </c>
      <c r="C565" s="10" t="s">
        <v>474</v>
      </c>
      <c r="D565" s="67">
        <v>43119.0</v>
      </c>
      <c r="E565" s="10" t="s">
        <v>619</v>
      </c>
      <c r="F565" s="10" t="s">
        <v>620</v>
      </c>
      <c r="G565" s="10">
        <v>1500.0</v>
      </c>
      <c r="H565" s="74"/>
    </row>
    <row r="566" ht="15.75" customHeight="1">
      <c r="B566" s="79" t="s">
        <v>736</v>
      </c>
      <c r="C566" s="10" t="s">
        <v>622</v>
      </c>
      <c r="D566" s="67">
        <v>42308.0</v>
      </c>
      <c r="E566" s="10" t="s">
        <v>623</v>
      </c>
      <c r="F566" s="10" t="s">
        <v>624</v>
      </c>
      <c r="G566" s="10">
        <v>1200.0</v>
      </c>
      <c r="H566" s="74"/>
    </row>
    <row r="567" ht="15.75" customHeight="1">
      <c r="B567" s="79" t="s">
        <v>926</v>
      </c>
      <c r="C567" s="10" t="s">
        <v>474</v>
      </c>
      <c r="D567" s="67">
        <v>42846.0</v>
      </c>
      <c r="E567" s="10" t="s">
        <v>619</v>
      </c>
      <c r="F567" s="10" t="s">
        <v>620</v>
      </c>
      <c r="G567" s="10">
        <v>1000.0</v>
      </c>
      <c r="H567" s="74"/>
    </row>
    <row r="568" ht="15.75" customHeight="1">
      <c r="B568" s="79" t="s">
        <v>744</v>
      </c>
      <c r="C568" s="10" t="s">
        <v>629</v>
      </c>
      <c r="D568" s="67">
        <v>42843.0</v>
      </c>
      <c r="E568" s="10" t="s">
        <v>623</v>
      </c>
      <c r="F568" s="10" t="s">
        <v>624</v>
      </c>
      <c r="G568" s="10">
        <v>900.0</v>
      </c>
      <c r="H568" s="74"/>
    </row>
    <row r="569" ht="15.75" customHeight="1">
      <c r="B569" s="79" t="s">
        <v>662</v>
      </c>
      <c r="C569" s="10" t="s">
        <v>618</v>
      </c>
      <c r="D569" s="67">
        <v>42465.0</v>
      </c>
      <c r="E569" s="10" t="s">
        <v>623</v>
      </c>
      <c r="F569" s="10" t="s">
        <v>626</v>
      </c>
      <c r="G569" s="10">
        <v>700.0</v>
      </c>
      <c r="H569" s="74"/>
    </row>
    <row r="570" ht="15.75" customHeight="1">
      <c r="B570" s="79" t="s">
        <v>929</v>
      </c>
      <c r="C570" s="10" t="s">
        <v>618</v>
      </c>
      <c r="D570" s="67">
        <v>42837.0</v>
      </c>
      <c r="E570" s="10" t="s">
        <v>619</v>
      </c>
      <c r="F570" s="10" t="s">
        <v>620</v>
      </c>
      <c r="G570" s="10">
        <v>700.0</v>
      </c>
      <c r="H570" s="74"/>
    </row>
    <row r="571" ht="15.75" customHeight="1">
      <c r="B571" s="79" t="s">
        <v>692</v>
      </c>
      <c r="C571" s="10" t="s">
        <v>629</v>
      </c>
      <c r="D571" s="67">
        <v>43137.0</v>
      </c>
      <c r="E571" s="10" t="s">
        <v>623</v>
      </c>
      <c r="F571" s="10" t="s">
        <v>626</v>
      </c>
      <c r="G571" s="10">
        <v>600.0</v>
      </c>
      <c r="H571" s="74"/>
    </row>
    <row r="572" ht="15.75" customHeight="1">
      <c r="B572" s="79" t="s">
        <v>742</v>
      </c>
      <c r="C572" s="10" t="s">
        <v>618</v>
      </c>
      <c r="D572" s="67">
        <v>42862.0</v>
      </c>
      <c r="E572" s="10" t="s">
        <v>623</v>
      </c>
      <c r="F572" s="10" t="s">
        <v>626</v>
      </c>
      <c r="G572" s="10">
        <v>600.0</v>
      </c>
      <c r="H572" s="74"/>
    </row>
    <row r="573" ht="15.75" customHeight="1">
      <c r="B573" s="79" t="s">
        <v>748</v>
      </c>
      <c r="C573" s="10" t="s">
        <v>622</v>
      </c>
      <c r="D573" s="67">
        <v>42475.0</v>
      </c>
      <c r="E573" s="10" t="s">
        <v>623</v>
      </c>
      <c r="F573" s="10" t="s">
        <v>624</v>
      </c>
      <c r="G573" s="10">
        <v>600.0</v>
      </c>
      <c r="H573" s="74"/>
    </row>
    <row r="574" ht="15.75" customHeight="1">
      <c r="B574" s="79" t="s">
        <v>752</v>
      </c>
      <c r="C574" s="10" t="s">
        <v>629</v>
      </c>
      <c r="D574" s="67">
        <v>43119.0</v>
      </c>
      <c r="E574" s="10" t="s">
        <v>623</v>
      </c>
      <c r="F574" s="10" t="s">
        <v>620</v>
      </c>
      <c r="G574" s="10">
        <v>600.0</v>
      </c>
      <c r="H574" s="74"/>
    </row>
    <row r="575" ht="15.75" customHeight="1">
      <c r="B575" s="79" t="s">
        <v>750</v>
      </c>
      <c r="C575" s="10" t="s">
        <v>618</v>
      </c>
      <c r="D575" s="67">
        <v>42860.0</v>
      </c>
      <c r="E575" s="10" t="s">
        <v>619</v>
      </c>
      <c r="F575" s="10" t="s">
        <v>626</v>
      </c>
      <c r="G575" s="10">
        <v>500.0</v>
      </c>
      <c r="H575" s="74"/>
    </row>
    <row r="576" ht="15.75" customHeight="1">
      <c r="B576" s="79" t="s">
        <v>244</v>
      </c>
      <c r="C576" s="10" t="s">
        <v>622</v>
      </c>
      <c r="D576" s="67">
        <v>43031.0</v>
      </c>
      <c r="E576" s="10" t="s">
        <v>619</v>
      </c>
      <c r="F576" s="10" t="s">
        <v>624</v>
      </c>
      <c r="G576" s="10">
        <v>500.0</v>
      </c>
      <c r="H576" s="74"/>
    </row>
    <row r="577" ht="15.75" customHeight="1">
      <c r="B577" s="79" t="s">
        <v>775</v>
      </c>
      <c r="C577" s="10" t="s">
        <v>474</v>
      </c>
      <c r="D577" s="67">
        <v>42486.0</v>
      </c>
      <c r="E577" s="10" t="s">
        <v>619</v>
      </c>
      <c r="F577" s="10" t="s">
        <v>624</v>
      </c>
      <c r="G577" s="10">
        <v>400.0</v>
      </c>
      <c r="H577" s="74"/>
    </row>
    <row r="578" ht="15.75" customHeight="1">
      <c r="B578" s="79" t="s">
        <v>777</v>
      </c>
      <c r="C578" s="10" t="s">
        <v>474</v>
      </c>
      <c r="D578" s="67">
        <v>42687.0</v>
      </c>
      <c r="E578" s="10" t="s">
        <v>619</v>
      </c>
      <c r="F578" s="10" t="s">
        <v>626</v>
      </c>
      <c r="G578" s="10">
        <v>400.0</v>
      </c>
      <c r="H578" s="74"/>
    </row>
    <row r="579" ht="15.75" customHeight="1">
      <c r="B579" s="79" t="s">
        <v>783</v>
      </c>
      <c r="C579" s="10" t="s">
        <v>629</v>
      </c>
      <c r="D579" s="67">
        <v>42290.0</v>
      </c>
      <c r="E579" s="10" t="s">
        <v>623</v>
      </c>
      <c r="F579" s="10" t="s">
        <v>620</v>
      </c>
      <c r="G579" s="10">
        <v>400.0</v>
      </c>
      <c r="H579" s="74"/>
    </row>
    <row r="580" ht="15.75" customHeight="1">
      <c r="B580" s="79" t="s">
        <v>785</v>
      </c>
      <c r="C580" s="10" t="s">
        <v>474</v>
      </c>
      <c r="D580" s="67">
        <v>42366.0</v>
      </c>
      <c r="E580" s="10" t="s">
        <v>619</v>
      </c>
      <c r="F580" s="10" t="s">
        <v>620</v>
      </c>
      <c r="G580" s="10">
        <v>1500.0</v>
      </c>
      <c r="H580" s="74"/>
    </row>
    <row r="581" ht="15.75" customHeight="1">
      <c r="B581" s="79" t="s">
        <v>789</v>
      </c>
      <c r="C581" s="10" t="s">
        <v>622</v>
      </c>
      <c r="D581" s="67">
        <v>42373.0</v>
      </c>
      <c r="E581" s="10" t="s">
        <v>623</v>
      </c>
      <c r="F581" s="10" t="s">
        <v>624</v>
      </c>
      <c r="G581" s="10">
        <v>1200.0</v>
      </c>
      <c r="H581" s="74"/>
    </row>
    <row r="582" ht="15.75" customHeight="1">
      <c r="B582" s="79" t="s">
        <v>787</v>
      </c>
      <c r="C582" s="10" t="s">
        <v>474</v>
      </c>
      <c r="D582" s="67">
        <v>43059.0</v>
      </c>
      <c r="E582" s="10" t="s">
        <v>619</v>
      </c>
      <c r="F582" s="10" t="s">
        <v>620</v>
      </c>
      <c r="G582" s="10">
        <v>1000.0</v>
      </c>
      <c r="H582" s="74"/>
    </row>
    <row r="583" ht="15.75" customHeight="1">
      <c r="B583" s="79" t="s">
        <v>791</v>
      </c>
      <c r="C583" s="10" t="s">
        <v>629</v>
      </c>
      <c r="D583" s="67">
        <v>42014.0</v>
      </c>
      <c r="E583" s="10" t="s">
        <v>623</v>
      </c>
      <c r="F583" s="10" t="s">
        <v>624</v>
      </c>
      <c r="G583" s="10">
        <v>900.0</v>
      </c>
      <c r="H583" s="74"/>
    </row>
    <row r="584" ht="15.75" customHeight="1">
      <c r="B584" s="79" t="s">
        <v>801</v>
      </c>
      <c r="C584" s="10" t="s">
        <v>618</v>
      </c>
      <c r="D584" s="67">
        <v>42689.0</v>
      </c>
      <c r="E584" s="10" t="s">
        <v>623</v>
      </c>
      <c r="F584" s="10" t="s">
        <v>626</v>
      </c>
      <c r="G584" s="10">
        <v>700.0</v>
      </c>
      <c r="H584" s="74"/>
    </row>
    <row r="585" ht="15.75" customHeight="1">
      <c r="B585" s="79" t="s">
        <v>175</v>
      </c>
      <c r="C585" s="10" t="s">
        <v>618</v>
      </c>
      <c r="D585" s="67">
        <v>42543.0</v>
      </c>
      <c r="E585" s="10" t="s">
        <v>619</v>
      </c>
      <c r="F585" s="10" t="s">
        <v>620</v>
      </c>
      <c r="G585" s="10">
        <v>700.0</v>
      </c>
      <c r="H585" s="74"/>
    </row>
    <row r="586" ht="15.75" customHeight="1">
      <c r="B586" s="79" t="s">
        <v>816</v>
      </c>
      <c r="C586" s="10" t="s">
        <v>629</v>
      </c>
      <c r="D586" s="67">
        <v>42270.0</v>
      </c>
      <c r="E586" s="10" t="s">
        <v>623</v>
      </c>
      <c r="F586" s="10" t="s">
        <v>626</v>
      </c>
      <c r="G586" s="10">
        <v>600.0</v>
      </c>
      <c r="H586" s="74"/>
    </row>
    <row r="587" ht="15.75" customHeight="1">
      <c r="B587" s="79" t="s">
        <v>828</v>
      </c>
      <c r="C587" s="10" t="s">
        <v>618</v>
      </c>
      <c r="D587" s="67">
        <v>42151.0</v>
      </c>
      <c r="E587" s="10" t="s">
        <v>623</v>
      </c>
      <c r="F587" s="10" t="s">
        <v>626</v>
      </c>
      <c r="G587" s="10">
        <v>600.0</v>
      </c>
      <c r="H587" s="74"/>
    </row>
    <row r="588" ht="15.75" customHeight="1">
      <c r="B588" s="79" t="s">
        <v>820</v>
      </c>
      <c r="C588" s="10" t="s">
        <v>622</v>
      </c>
      <c r="D588" s="67">
        <v>42620.0</v>
      </c>
      <c r="E588" s="10" t="s">
        <v>623</v>
      </c>
      <c r="F588" s="10" t="s">
        <v>624</v>
      </c>
      <c r="G588" s="10">
        <v>600.0</v>
      </c>
      <c r="H588" s="74"/>
    </row>
    <row r="589" ht="15.75" customHeight="1">
      <c r="B589" s="79" t="s">
        <v>822</v>
      </c>
      <c r="C589" s="10" t="s">
        <v>629</v>
      </c>
      <c r="D589" s="67">
        <v>42613.0</v>
      </c>
      <c r="E589" s="10" t="s">
        <v>623</v>
      </c>
      <c r="F589" s="10" t="s">
        <v>620</v>
      </c>
      <c r="G589" s="10">
        <v>600.0</v>
      </c>
      <c r="H589" s="74"/>
    </row>
    <row r="590" ht="15.75" customHeight="1">
      <c r="B590" s="75"/>
      <c r="F590" s="71"/>
    </row>
    <row r="591" ht="15.75" customHeight="1">
      <c r="B591" s="75"/>
      <c r="F591" s="71"/>
    </row>
    <row r="592" ht="15.75" customHeight="1">
      <c r="B592" s="75"/>
      <c r="F592" s="71"/>
    </row>
    <row r="593" ht="15.75" customHeight="1">
      <c r="B593" s="75"/>
      <c r="F593" s="71"/>
    </row>
    <row r="594" ht="15.75" customHeight="1">
      <c r="B594" s="75"/>
      <c r="F594" s="71"/>
    </row>
    <row r="595" ht="15.75" customHeight="1">
      <c r="B595" s="75"/>
      <c r="F595" s="71"/>
    </row>
    <row r="596" ht="15.75" customHeight="1">
      <c r="B596" s="75"/>
      <c r="F596" s="71"/>
    </row>
    <row r="597" ht="15.75" customHeight="1">
      <c r="B597" s="75"/>
      <c r="F597" s="71"/>
    </row>
    <row r="598" ht="15.75" customHeight="1">
      <c r="B598" s="75"/>
      <c r="F598" s="71"/>
    </row>
    <row r="599" ht="15.75" customHeight="1">
      <c r="B599" s="75"/>
      <c r="F599" s="71"/>
    </row>
    <row r="600" ht="15.75" customHeight="1">
      <c r="B600" s="75"/>
      <c r="F600" s="71"/>
    </row>
    <row r="601" ht="15.75" customHeight="1">
      <c r="B601" s="75"/>
      <c r="F601" s="71"/>
    </row>
    <row r="602" ht="15.75" customHeight="1">
      <c r="B602" s="75"/>
      <c r="F602" s="71"/>
    </row>
    <row r="603" ht="15.75" customHeight="1">
      <c r="B603" s="75"/>
      <c r="F603" s="71"/>
    </row>
    <row r="604" ht="15.75" customHeight="1">
      <c r="B604" s="75"/>
      <c r="F604" s="71"/>
    </row>
    <row r="605" ht="15.75" customHeight="1">
      <c r="B605" s="75"/>
      <c r="F605" s="71"/>
    </row>
    <row r="606" ht="15.75" customHeight="1">
      <c r="B606" s="75"/>
      <c r="F606" s="71"/>
    </row>
    <row r="607" ht="15.75" customHeight="1">
      <c r="B607" s="75"/>
      <c r="F607" s="71"/>
    </row>
    <row r="608" ht="15.75" customHeight="1">
      <c r="B608" s="75"/>
      <c r="F608" s="71"/>
    </row>
    <row r="609" ht="15.75" customHeight="1">
      <c r="B609" s="75"/>
      <c r="F609" s="71"/>
    </row>
    <row r="610" ht="15.75" customHeight="1">
      <c r="B610" s="75"/>
      <c r="F610" s="71"/>
    </row>
    <row r="611" ht="15.75" customHeight="1">
      <c r="B611" s="75"/>
      <c r="F611" s="71"/>
    </row>
    <row r="612" ht="15.75" customHeight="1">
      <c r="B612" s="75"/>
      <c r="F612" s="71"/>
    </row>
    <row r="613" ht="15.75" customHeight="1">
      <c r="B613" s="75"/>
      <c r="F613" s="71"/>
    </row>
    <row r="614" ht="15.75" customHeight="1">
      <c r="B614" s="75"/>
      <c r="F614" s="71"/>
    </row>
    <row r="615" ht="15.75" customHeight="1">
      <c r="B615" s="75"/>
      <c r="F615" s="71"/>
    </row>
    <row r="616" ht="15.75" customHeight="1">
      <c r="B616" s="75"/>
      <c r="F616" s="71"/>
    </row>
    <row r="617" ht="15.75" customHeight="1">
      <c r="B617" s="75"/>
      <c r="F617" s="71"/>
    </row>
    <row r="618" ht="15.75" customHeight="1">
      <c r="B618" s="75"/>
      <c r="F618" s="71"/>
    </row>
    <row r="619" ht="15.75" customHeight="1">
      <c r="B619" s="75"/>
      <c r="F619" s="71"/>
    </row>
    <row r="620" ht="15.75" customHeight="1">
      <c r="B620" s="75"/>
      <c r="F620" s="71"/>
    </row>
    <row r="621" ht="15.75" customHeight="1">
      <c r="B621" s="75"/>
      <c r="F621" s="71"/>
    </row>
    <row r="622" ht="15.75" customHeight="1">
      <c r="B622" s="75"/>
      <c r="F622" s="71"/>
    </row>
    <row r="623" ht="15.75" customHeight="1">
      <c r="B623" s="75"/>
      <c r="F623" s="71"/>
    </row>
    <row r="624" ht="15.75" customHeight="1">
      <c r="B624" s="75"/>
      <c r="F624" s="71"/>
    </row>
    <row r="625" ht="15.75" customHeight="1">
      <c r="B625" s="75"/>
      <c r="F625" s="71"/>
    </row>
    <row r="626" ht="15.75" customHeight="1">
      <c r="B626" s="75"/>
      <c r="F626" s="71"/>
    </row>
    <row r="627" ht="15.75" customHeight="1">
      <c r="B627" s="75"/>
      <c r="F627" s="71"/>
    </row>
    <row r="628" ht="15.75" customHeight="1">
      <c r="B628" s="75"/>
      <c r="F628" s="71"/>
    </row>
    <row r="629" ht="15.75" customHeight="1">
      <c r="B629" s="75"/>
      <c r="F629" s="71"/>
    </row>
    <row r="630" ht="15.75" customHeight="1">
      <c r="B630" s="75"/>
      <c r="F630" s="71"/>
    </row>
    <row r="631" ht="15.75" customHeight="1">
      <c r="B631" s="75"/>
      <c r="F631" s="71"/>
    </row>
    <row r="632" ht="15.75" customHeight="1">
      <c r="B632" s="75"/>
      <c r="F632" s="71"/>
    </row>
    <row r="633" ht="15.75" customHeight="1">
      <c r="B633" s="75"/>
      <c r="F633" s="71"/>
    </row>
    <row r="634" ht="15.75" customHeight="1">
      <c r="B634" s="75"/>
      <c r="F634" s="71"/>
    </row>
    <row r="635" ht="15.75" customHeight="1">
      <c r="B635" s="75"/>
      <c r="F635" s="71"/>
    </row>
    <row r="636" ht="15.75" customHeight="1">
      <c r="B636" s="75"/>
      <c r="F636" s="71"/>
    </row>
    <row r="637" ht="15.75" customHeight="1">
      <c r="B637" s="75"/>
      <c r="F637" s="71"/>
    </row>
    <row r="638" ht="15.75" customHeight="1">
      <c r="B638" s="75"/>
      <c r="F638" s="71"/>
    </row>
    <row r="639" ht="15.75" customHeight="1">
      <c r="B639" s="75"/>
      <c r="F639" s="71"/>
    </row>
    <row r="640" ht="15.75" customHeight="1">
      <c r="B640" s="75"/>
      <c r="F640" s="71"/>
    </row>
    <row r="641" ht="15.75" customHeight="1">
      <c r="B641" s="75"/>
      <c r="F641" s="71"/>
    </row>
    <row r="642" ht="15.75" customHeight="1">
      <c r="B642" s="75"/>
      <c r="F642" s="71"/>
    </row>
    <row r="643" ht="15.75" customHeight="1">
      <c r="B643" s="75"/>
      <c r="F643" s="71"/>
    </row>
    <row r="644" ht="15.75" customHeight="1">
      <c r="B644" s="75"/>
      <c r="F644" s="71"/>
    </row>
    <row r="645" ht="15.75" customHeight="1">
      <c r="B645" s="75"/>
      <c r="F645" s="71"/>
    </row>
    <row r="646" ht="15.75" customHeight="1">
      <c r="B646" s="75"/>
      <c r="F646" s="71"/>
    </row>
    <row r="647" ht="15.75" customHeight="1">
      <c r="B647" s="75"/>
      <c r="F647" s="71"/>
    </row>
    <row r="648" ht="15.75" customHeight="1">
      <c r="B648" s="75"/>
      <c r="F648" s="71"/>
    </row>
    <row r="649" ht="15.75" customHeight="1">
      <c r="B649" s="75"/>
      <c r="F649" s="71"/>
    </row>
    <row r="650" ht="15.75" customHeight="1">
      <c r="B650" s="75"/>
      <c r="F650" s="71"/>
    </row>
    <row r="651" ht="15.75" customHeight="1">
      <c r="B651" s="75"/>
      <c r="F651" s="71"/>
    </row>
    <row r="652" ht="15.75" customHeight="1">
      <c r="B652" s="75"/>
      <c r="F652" s="71"/>
    </row>
    <row r="653" ht="15.75" customHeight="1">
      <c r="B653" s="75"/>
      <c r="F653" s="71"/>
    </row>
    <row r="654" ht="15.75" customHeight="1">
      <c r="B654" s="75"/>
      <c r="F654" s="71"/>
    </row>
    <row r="655" ht="15.75" customHeight="1">
      <c r="B655" s="75"/>
      <c r="F655" s="71"/>
    </row>
    <row r="656" ht="15.75" customHeight="1">
      <c r="B656" s="75"/>
      <c r="F656" s="71"/>
    </row>
    <row r="657" ht="15.75" customHeight="1">
      <c r="B657" s="75"/>
      <c r="F657" s="71"/>
    </row>
    <row r="658" ht="15.75" customHeight="1">
      <c r="B658" s="75"/>
      <c r="F658" s="71"/>
    </row>
    <row r="659" ht="15.75" customHeight="1">
      <c r="B659" s="75"/>
      <c r="F659" s="71"/>
    </row>
    <row r="660" ht="15.75" customHeight="1">
      <c r="B660" s="75"/>
      <c r="F660" s="71"/>
    </row>
    <row r="661" ht="15.75" customHeight="1">
      <c r="B661" s="75"/>
      <c r="F661" s="71"/>
    </row>
    <row r="662" ht="15.75" customHeight="1">
      <c r="B662" s="75"/>
      <c r="F662" s="71"/>
    </row>
    <row r="663" ht="15.75" customHeight="1">
      <c r="B663" s="75"/>
      <c r="F663" s="71"/>
    </row>
    <row r="664" ht="15.75" customHeight="1">
      <c r="B664" s="75"/>
      <c r="F664" s="71"/>
    </row>
    <row r="665" ht="15.75" customHeight="1">
      <c r="B665" s="75"/>
      <c r="F665" s="71"/>
    </row>
    <row r="666" ht="15.75" customHeight="1">
      <c r="B666" s="75"/>
      <c r="F666" s="71"/>
    </row>
    <row r="667" ht="15.75" customHeight="1">
      <c r="B667" s="75"/>
      <c r="F667" s="71"/>
    </row>
    <row r="668" ht="15.75" customHeight="1">
      <c r="B668" s="75"/>
      <c r="F668" s="71"/>
    </row>
    <row r="669" ht="15.75" customHeight="1">
      <c r="B669" s="75"/>
      <c r="F669" s="71"/>
    </row>
    <row r="670" ht="15.75" customHeight="1">
      <c r="B670" s="75"/>
      <c r="F670" s="71"/>
    </row>
    <row r="671" ht="15.75" customHeight="1">
      <c r="B671" s="75"/>
      <c r="F671" s="71"/>
    </row>
    <row r="672" ht="15.75" customHeight="1">
      <c r="B672" s="75"/>
      <c r="F672" s="71"/>
    </row>
    <row r="673" ht="15.75" customHeight="1">
      <c r="B673" s="75"/>
      <c r="F673" s="71"/>
    </row>
    <row r="674" ht="15.75" customHeight="1">
      <c r="B674" s="75"/>
      <c r="F674" s="71"/>
    </row>
    <row r="675" ht="15.75" customHeight="1">
      <c r="B675" s="75"/>
      <c r="F675" s="71"/>
    </row>
    <row r="676" ht="15.75" customHeight="1">
      <c r="B676" s="75"/>
      <c r="F676" s="71"/>
    </row>
    <row r="677" ht="15.75" customHeight="1">
      <c r="B677" s="75"/>
      <c r="F677" s="71"/>
    </row>
    <row r="678" ht="15.75" customHeight="1">
      <c r="B678" s="75"/>
      <c r="F678" s="71"/>
    </row>
    <row r="679" ht="15.75" customHeight="1">
      <c r="B679" s="75"/>
      <c r="F679" s="71"/>
    </row>
    <row r="680" ht="15.75" customHeight="1">
      <c r="B680" s="75"/>
      <c r="F680" s="71"/>
    </row>
    <row r="681" ht="15.75" customHeight="1">
      <c r="B681" s="75"/>
      <c r="F681" s="71"/>
    </row>
    <row r="682" ht="15.75" customHeight="1">
      <c r="B682" s="75"/>
      <c r="F682" s="71"/>
    </row>
    <row r="683" ht="15.75" customHeight="1">
      <c r="B683" s="75"/>
      <c r="F683" s="71"/>
    </row>
    <row r="684" ht="15.75" customHeight="1">
      <c r="B684" s="75"/>
      <c r="F684" s="71"/>
    </row>
    <row r="685" ht="15.75" customHeight="1">
      <c r="B685" s="75"/>
      <c r="F685" s="71"/>
    </row>
    <row r="686" ht="15.75" customHeight="1">
      <c r="B686" s="75"/>
      <c r="F686" s="71"/>
    </row>
    <row r="687" ht="15.75" customHeight="1">
      <c r="B687" s="75"/>
      <c r="F687" s="71"/>
    </row>
    <row r="688" ht="15.75" customHeight="1">
      <c r="B688" s="75"/>
      <c r="F688" s="71"/>
    </row>
    <row r="689" ht="15.75" customHeight="1">
      <c r="B689" s="75"/>
      <c r="F689" s="71"/>
    </row>
    <row r="690" ht="15.75" customHeight="1">
      <c r="B690" s="75"/>
      <c r="F690" s="71"/>
    </row>
    <row r="691" ht="15.75" customHeight="1">
      <c r="B691" s="75"/>
      <c r="F691" s="71"/>
    </row>
    <row r="692" ht="15.75" customHeight="1">
      <c r="B692" s="75"/>
      <c r="F692" s="71"/>
    </row>
    <row r="693" ht="15.75" customHeight="1">
      <c r="B693" s="75"/>
      <c r="F693" s="71"/>
    </row>
    <row r="694" ht="15.75" customHeight="1">
      <c r="B694" s="75"/>
      <c r="F694" s="71"/>
    </row>
    <row r="695" ht="15.75" customHeight="1">
      <c r="B695" s="75"/>
      <c r="F695" s="71"/>
    </row>
    <row r="696" ht="15.75" customHeight="1">
      <c r="B696" s="75"/>
      <c r="F696" s="71"/>
    </row>
    <row r="697" ht="15.75" customHeight="1">
      <c r="B697" s="75"/>
      <c r="F697" s="71"/>
    </row>
    <row r="698" ht="15.75" customHeight="1">
      <c r="B698" s="75"/>
      <c r="F698" s="71"/>
    </row>
    <row r="699" ht="15.75" customHeight="1">
      <c r="B699" s="75"/>
      <c r="F699" s="71"/>
    </row>
    <row r="700" ht="15.75" customHeight="1">
      <c r="B700" s="75"/>
      <c r="F700" s="71"/>
    </row>
    <row r="701" ht="15.75" customHeight="1">
      <c r="B701" s="75"/>
      <c r="F701" s="71"/>
    </row>
    <row r="702" ht="15.75" customHeight="1">
      <c r="B702" s="75"/>
      <c r="F702" s="71"/>
    </row>
    <row r="703" ht="15.75" customHeight="1">
      <c r="B703" s="75"/>
      <c r="F703" s="71"/>
    </row>
    <row r="704" ht="15.75" customHeight="1">
      <c r="B704" s="75"/>
      <c r="F704" s="71"/>
    </row>
    <row r="705" ht="15.75" customHeight="1">
      <c r="B705" s="75"/>
      <c r="F705" s="71"/>
    </row>
    <row r="706" ht="15.75" customHeight="1">
      <c r="B706" s="75"/>
      <c r="F706" s="71"/>
    </row>
    <row r="707" ht="15.75" customHeight="1">
      <c r="B707" s="75"/>
      <c r="F707" s="71"/>
    </row>
    <row r="708" ht="15.75" customHeight="1">
      <c r="B708" s="75"/>
      <c r="F708" s="71"/>
    </row>
    <row r="709" ht="15.75" customHeight="1">
      <c r="B709" s="75"/>
      <c r="F709" s="71"/>
    </row>
    <row r="710" ht="15.75" customHeight="1">
      <c r="B710" s="75"/>
      <c r="F710" s="71"/>
    </row>
    <row r="711" ht="15.75" customHeight="1">
      <c r="B711" s="75"/>
      <c r="F711" s="71"/>
    </row>
    <row r="712" ht="15.75" customHeight="1">
      <c r="B712" s="75"/>
      <c r="F712" s="71"/>
    </row>
    <row r="713" ht="15.75" customHeight="1">
      <c r="B713" s="75"/>
      <c r="F713" s="71"/>
    </row>
    <row r="714" ht="15.75" customHeight="1">
      <c r="B714" s="75"/>
      <c r="F714" s="71"/>
    </row>
    <row r="715" ht="15.75" customHeight="1">
      <c r="B715" s="75"/>
      <c r="F715" s="71"/>
    </row>
    <row r="716" ht="15.75" customHeight="1">
      <c r="B716" s="75"/>
      <c r="F716" s="71"/>
    </row>
    <row r="717" ht="15.75" customHeight="1">
      <c r="B717" s="75"/>
      <c r="F717" s="71"/>
    </row>
    <row r="718" ht="15.75" customHeight="1">
      <c r="B718" s="75"/>
      <c r="F718" s="71"/>
    </row>
    <row r="719" ht="15.75" customHeight="1">
      <c r="B719" s="75"/>
      <c r="F719" s="71"/>
    </row>
    <row r="720" ht="15.75" customHeight="1">
      <c r="B720" s="75"/>
      <c r="F720" s="71"/>
    </row>
    <row r="721" ht="15.75" customHeight="1">
      <c r="B721" s="75"/>
      <c r="F721" s="71"/>
    </row>
    <row r="722" ht="15.75" customHeight="1">
      <c r="B722" s="75"/>
      <c r="F722" s="71"/>
    </row>
    <row r="723" ht="15.75" customHeight="1">
      <c r="B723" s="75"/>
      <c r="F723" s="71"/>
    </row>
    <row r="724" ht="15.75" customHeight="1">
      <c r="B724" s="75"/>
      <c r="F724" s="71"/>
    </row>
    <row r="725" ht="15.75" customHeight="1">
      <c r="B725" s="75"/>
      <c r="F725" s="71"/>
    </row>
    <row r="726" ht="15.75" customHeight="1">
      <c r="B726" s="75"/>
      <c r="F726" s="71"/>
    </row>
    <row r="727" ht="15.75" customHeight="1">
      <c r="B727" s="75"/>
      <c r="F727" s="71"/>
    </row>
    <row r="728" ht="15.75" customHeight="1">
      <c r="B728" s="75"/>
      <c r="F728" s="71"/>
    </row>
    <row r="729" ht="15.75" customHeight="1">
      <c r="B729" s="75"/>
      <c r="F729" s="71"/>
    </row>
    <row r="730" ht="15.75" customHeight="1">
      <c r="B730" s="75"/>
      <c r="F730" s="71"/>
    </row>
    <row r="731" ht="15.75" customHeight="1">
      <c r="B731" s="75"/>
      <c r="F731" s="71"/>
    </row>
    <row r="732" ht="15.75" customHeight="1">
      <c r="B732" s="75"/>
      <c r="F732" s="71"/>
    </row>
    <row r="733" ht="15.75" customHeight="1">
      <c r="B733" s="75"/>
      <c r="F733" s="71"/>
    </row>
    <row r="734" ht="15.75" customHeight="1">
      <c r="B734" s="75"/>
      <c r="F734" s="71"/>
    </row>
    <row r="735" ht="15.75" customHeight="1">
      <c r="B735" s="75"/>
      <c r="F735" s="71"/>
    </row>
    <row r="736" ht="15.75" customHeight="1">
      <c r="B736" s="75"/>
      <c r="F736" s="71"/>
    </row>
    <row r="737" ht="15.75" customHeight="1">
      <c r="B737" s="75"/>
      <c r="F737" s="71"/>
    </row>
    <row r="738" ht="15.75" customHeight="1">
      <c r="B738" s="75"/>
      <c r="F738" s="71"/>
    </row>
    <row r="739" ht="15.75" customHeight="1">
      <c r="B739" s="75"/>
      <c r="F739" s="71"/>
    </row>
    <row r="740" ht="15.75" customHeight="1">
      <c r="B740" s="75"/>
      <c r="F740" s="71"/>
    </row>
    <row r="741" ht="15.75" customHeight="1">
      <c r="B741" s="75"/>
      <c r="F741" s="71"/>
    </row>
    <row r="742" ht="15.75" customHeight="1">
      <c r="B742" s="75"/>
      <c r="F742" s="71"/>
    </row>
    <row r="743" ht="15.75" customHeight="1">
      <c r="B743" s="75"/>
      <c r="F743" s="71"/>
    </row>
    <row r="744" ht="15.75" customHeight="1">
      <c r="B744" s="75"/>
      <c r="F744" s="71"/>
    </row>
    <row r="745" ht="15.75" customHeight="1">
      <c r="B745" s="75"/>
      <c r="F745" s="71"/>
    </row>
    <row r="746" ht="15.75" customHeight="1">
      <c r="B746" s="75"/>
      <c r="F746" s="71"/>
    </row>
    <row r="747" ht="15.75" customHeight="1">
      <c r="B747" s="75"/>
      <c r="F747" s="71"/>
    </row>
    <row r="748" ht="15.75" customHeight="1">
      <c r="B748" s="75"/>
      <c r="F748" s="71"/>
    </row>
    <row r="749" ht="15.75" customHeight="1">
      <c r="B749" s="75"/>
      <c r="F749" s="71"/>
    </row>
    <row r="750" ht="15.75" customHeight="1">
      <c r="B750" s="75"/>
      <c r="F750" s="71"/>
    </row>
    <row r="751" ht="15.75" customHeight="1">
      <c r="B751" s="75"/>
      <c r="F751" s="71"/>
    </row>
    <row r="752" ht="15.75" customHeight="1">
      <c r="B752" s="75"/>
      <c r="F752" s="71"/>
    </row>
    <row r="753" ht="15.75" customHeight="1">
      <c r="B753" s="75"/>
      <c r="F753" s="71"/>
    </row>
    <row r="754" ht="15.75" customHeight="1">
      <c r="B754" s="75"/>
      <c r="F754" s="71"/>
    </row>
    <row r="755" ht="15.75" customHeight="1">
      <c r="B755" s="75"/>
      <c r="F755" s="71"/>
    </row>
    <row r="756" ht="15.75" customHeight="1">
      <c r="B756" s="75"/>
      <c r="F756" s="71"/>
    </row>
    <row r="757" ht="15.75" customHeight="1">
      <c r="B757" s="75"/>
      <c r="F757" s="71"/>
    </row>
    <row r="758" ht="15.75" customHeight="1">
      <c r="B758" s="75"/>
      <c r="F758" s="71"/>
    </row>
    <row r="759" ht="15.75" customHeight="1">
      <c r="B759" s="75"/>
      <c r="F759" s="71"/>
    </row>
    <row r="760" ht="15.75" customHeight="1">
      <c r="B760" s="75"/>
      <c r="F760" s="71"/>
    </row>
    <row r="761" ht="15.75" customHeight="1">
      <c r="B761" s="75"/>
      <c r="F761" s="71"/>
    </row>
    <row r="762" ht="15.75" customHeight="1">
      <c r="B762" s="75"/>
      <c r="F762" s="71"/>
    </row>
    <row r="763" ht="15.75" customHeight="1">
      <c r="B763" s="75"/>
      <c r="F763" s="71"/>
    </row>
    <row r="764" ht="15.75" customHeight="1">
      <c r="B764" s="75"/>
      <c r="F764" s="71"/>
    </row>
    <row r="765" ht="15.75" customHeight="1">
      <c r="B765" s="75"/>
      <c r="F765" s="71"/>
    </row>
    <row r="766" ht="15.75" customHeight="1">
      <c r="B766" s="75"/>
      <c r="F766" s="71"/>
    </row>
    <row r="767" ht="15.75" customHeight="1">
      <c r="B767" s="75"/>
      <c r="F767" s="71"/>
    </row>
    <row r="768" ht="15.75" customHeight="1">
      <c r="B768" s="75"/>
      <c r="F768" s="71"/>
    </row>
    <row r="769" ht="15.75" customHeight="1">
      <c r="B769" s="75"/>
      <c r="F769" s="71"/>
    </row>
    <row r="770" ht="15.75" customHeight="1">
      <c r="B770" s="75"/>
      <c r="F770" s="71"/>
    </row>
    <row r="771" ht="15.75" customHeight="1">
      <c r="B771" s="75"/>
      <c r="F771" s="71"/>
    </row>
    <row r="772" ht="15.75" customHeight="1">
      <c r="B772" s="75"/>
      <c r="F772" s="71"/>
    </row>
    <row r="773" ht="15.75" customHeight="1">
      <c r="B773" s="75"/>
      <c r="F773" s="71"/>
    </row>
    <row r="774" ht="15.75" customHeight="1">
      <c r="B774" s="75"/>
      <c r="F774" s="71"/>
    </row>
    <row r="775" ht="15.75" customHeight="1">
      <c r="B775" s="75"/>
      <c r="F775" s="71"/>
    </row>
    <row r="776" ht="15.75" customHeight="1">
      <c r="B776" s="75"/>
      <c r="F776" s="71"/>
    </row>
    <row r="777" ht="15.75" customHeight="1">
      <c r="B777" s="75"/>
      <c r="F777" s="71"/>
    </row>
    <row r="778" ht="15.75" customHeight="1">
      <c r="B778" s="75"/>
      <c r="F778" s="71"/>
    </row>
    <row r="779" ht="15.75" customHeight="1">
      <c r="B779" s="75"/>
      <c r="F779" s="71"/>
    </row>
    <row r="780" ht="15.75" customHeight="1">
      <c r="B780" s="75"/>
      <c r="F780" s="71"/>
    </row>
    <row r="781" ht="15.75" customHeight="1">
      <c r="B781" s="75"/>
      <c r="F781" s="71"/>
    </row>
    <row r="782" ht="15.75" customHeight="1">
      <c r="B782" s="75"/>
      <c r="F782" s="71"/>
    </row>
    <row r="783" ht="15.75" customHeight="1">
      <c r="B783" s="75"/>
      <c r="F783" s="71"/>
    </row>
    <row r="784" ht="15.75" customHeight="1">
      <c r="B784" s="75"/>
      <c r="F784" s="71"/>
    </row>
    <row r="785" ht="15.75" customHeight="1">
      <c r="B785" s="75"/>
      <c r="F785" s="71"/>
    </row>
    <row r="786" ht="15.75" customHeight="1">
      <c r="B786" s="75"/>
      <c r="F786" s="71"/>
    </row>
    <row r="787" ht="15.75" customHeight="1">
      <c r="B787" s="75"/>
      <c r="F787" s="71"/>
    </row>
    <row r="788" ht="15.75" customHeight="1">
      <c r="B788" s="75"/>
      <c r="F788" s="71"/>
    </row>
    <row r="789" ht="15.75" customHeight="1">
      <c r="B789" s="75"/>
      <c r="F789" s="71"/>
    </row>
    <row r="790" ht="15.75" customHeight="1">
      <c r="B790" s="75"/>
      <c r="F790" s="71"/>
    </row>
    <row r="791" ht="15.75" customHeight="1">
      <c r="B791" s="75"/>
      <c r="F791" s="71"/>
    </row>
    <row r="792" ht="15.75" customHeight="1">
      <c r="B792" s="75"/>
      <c r="F792" s="71"/>
    </row>
    <row r="793" ht="15.75" customHeight="1">
      <c r="B793" s="75"/>
      <c r="F793" s="71"/>
    </row>
    <row r="794" ht="15.75" customHeight="1">
      <c r="B794" s="75"/>
      <c r="F794" s="71"/>
    </row>
    <row r="795" ht="15.75" customHeight="1">
      <c r="B795" s="75"/>
      <c r="F795" s="71"/>
    </row>
    <row r="796" ht="15.75" customHeight="1">
      <c r="B796" s="75"/>
      <c r="F796" s="71"/>
    </row>
    <row r="797" ht="15.75" customHeight="1">
      <c r="B797" s="75"/>
      <c r="F797" s="71"/>
    </row>
    <row r="798" ht="15.75" customHeight="1">
      <c r="B798" s="75"/>
      <c r="F798" s="71"/>
    </row>
    <row r="799" ht="15.75" customHeight="1">
      <c r="B799" s="75"/>
      <c r="F799" s="71"/>
    </row>
    <row r="800" ht="15.75" customHeight="1">
      <c r="B800" s="75"/>
      <c r="F800" s="71"/>
    </row>
    <row r="801" ht="15.75" customHeight="1">
      <c r="B801" s="75"/>
      <c r="F801" s="71"/>
    </row>
    <row r="802" ht="15.75" customHeight="1">
      <c r="B802" s="75"/>
      <c r="F802" s="71"/>
    </row>
    <row r="803" ht="15.75" customHeight="1">
      <c r="B803" s="75"/>
      <c r="F803" s="71"/>
    </row>
    <row r="804" ht="15.75" customHeight="1">
      <c r="B804" s="75"/>
      <c r="F804" s="71"/>
    </row>
    <row r="805" ht="15.75" customHeight="1">
      <c r="B805" s="75"/>
      <c r="F805" s="71"/>
    </row>
    <row r="806" ht="15.75" customHeight="1">
      <c r="B806" s="75"/>
      <c r="F806" s="71"/>
    </row>
    <row r="807" ht="15.75" customHeight="1">
      <c r="B807" s="75"/>
      <c r="F807" s="71"/>
    </row>
    <row r="808" ht="15.75" customHeight="1">
      <c r="B808" s="75"/>
      <c r="F808" s="71"/>
    </row>
    <row r="809" ht="15.75" customHeight="1">
      <c r="B809" s="75"/>
      <c r="F809" s="71"/>
    </row>
    <row r="810" ht="15.75" customHeight="1">
      <c r="B810" s="75"/>
      <c r="F810" s="71"/>
    </row>
    <row r="811" ht="15.75" customHeight="1">
      <c r="B811" s="75"/>
      <c r="F811" s="71"/>
    </row>
    <row r="812" ht="15.75" customHeight="1">
      <c r="B812" s="75"/>
      <c r="F812" s="71"/>
    </row>
    <row r="813" ht="15.75" customHeight="1">
      <c r="B813" s="75"/>
      <c r="F813" s="71"/>
    </row>
    <row r="814" ht="15.75" customHeight="1">
      <c r="B814" s="75"/>
      <c r="F814" s="71"/>
    </row>
    <row r="815" ht="15.75" customHeight="1">
      <c r="B815" s="75"/>
      <c r="F815" s="71"/>
    </row>
    <row r="816" ht="15.75" customHeight="1">
      <c r="B816" s="75"/>
      <c r="F816" s="71"/>
    </row>
    <row r="817" ht="15.75" customHeight="1">
      <c r="B817" s="75"/>
      <c r="F817" s="71"/>
    </row>
    <row r="818" ht="15.75" customHeight="1">
      <c r="B818" s="75"/>
      <c r="F818" s="71"/>
    </row>
    <row r="819" ht="15.75" customHeight="1">
      <c r="B819" s="75"/>
      <c r="F819" s="71"/>
    </row>
    <row r="820" ht="15.75" customHeight="1">
      <c r="B820" s="75"/>
      <c r="F820" s="71"/>
    </row>
    <row r="821" ht="15.75" customHeight="1">
      <c r="B821" s="75"/>
      <c r="F821" s="71"/>
    </row>
    <row r="822" ht="15.75" customHeight="1">
      <c r="B822" s="75"/>
      <c r="F822" s="71"/>
    </row>
    <row r="823" ht="15.75" customHeight="1">
      <c r="B823" s="75"/>
      <c r="F823" s="71"/>
    </row>
    <row r="824" ht="15.75" customHeight="1">
      <c r="B824" s="75"/>
      <c r="F824" s="71"/>
    </row>
    <row r="825" ht="15.75" customHeight="1">
      <c r="B825" s="75"/>
      <c r="F825" s="71"/>
    </row>
    <row r="826" ht="15.75" customHeight="1">
      <c r="B826" s="75"/>
      <c r="F826" s="71"/>
    </row>
    <row r="827" ht="15.75" customHeight="1">
      <c r="B827" s="75"/>
      <c r="F827" s="71"/>
    </row>
    <row r="828" ht="15.75" customHeight="1">
      <c r="B828" s="75"/>
      <c r="F828" s="71"/>
    </row>
    <row r="829" ht="15.75" customHeight="1">
      <c r="B829" s="75"/>
      <c r="F829" s="71"/>
    </row>
    <row r="830" ht="15.75" customHeight="1">
      <c r="B830" s="75"/>
      <c r="F830" s="71"/>
    </row>
    <row r="831" ht="15.75" customHeight="1">
      <c r="B831" s="75"/>
      <c r="F831" s="71"/>
    </row>
    <row r="832" ht="15.75" customHeight="1">
      <c r="B832" s="75"/>
      <c r="F832" s="71"/>
    </row>
    <row r="833" ht="15.75" customHeight="1">
      <c r="B833" s="75"/>
      <c r="F833" s="71"/>
    </row>
    <row r="834" ht="15.75" customHeight="1">
      <c r="B834" s="75"/>
      <c r="F834" s="71"/>
    </row>
    <row r="835" ht="15.75" customHeight="1">
      <c r="B835" s="75"/>
      <c r="F835" s="71"/>
    </row>
    <row r="836" ht="15.75" customHeight="1">
      <c r="B836" s="75"/>
      <c r="F836" s="71"/>
    </row>
    <row r="837" ht="15.75" customHeight="1">
      <c r="B837" s="75"/>
      <c r="F837" s="71"/>
    </row>
    <row r="838" ht="15.75" customHeight="1">
      <c r="B838" s="75"/>
      <c r="F838" s="71"/>
    </row>
    <row r="839" ht="15.75" customHeight="1">
      <c r="B839" s="75"/>
      <c r="F839" s="71"/>
    </row>
    <row r="840" ht="15.75" customHeight="1">
      <c r="B840" s="75"/>
      <c r="F840" s="71"/>
    </row>
    <row r="841" ht="15.75" customHeight="1">
      <c r="B841" s="75"/>
      <c r="F841" s="71"/>
    </row>
    <row r="842" ht="15.75" customHeight="1">
      <c r="B842" s="75"/>
      <c r="F842" s="71"/>
    </row>
    <row r="843" ht="15.75" customHeight="1">
      <c r="B843" s="75"/>
      <c r="F843" s="71"/>
    </row>
    <row r="844" ht="15.75" customHeight="1">
      <c r="B844" s="75"/>
      <c r="F844" s="71"/>
    </row>
    <row r="845" ht="15.75" customHeight="1">
      <c r="B845" s="75"/>
      <c r="F845" s="71"/>
    </row>
    <row r="846" ht="15.75" customHeight="1">
      <c r="B846" s="75"/>
      <c r="F846" s="71"/>
    </row>
    <row r="847" ht="15.75" customHeight="1">
      <c r="B847" s="75"/>
      <c r="F847" s="71"/>
    </row>
    <row r="848" ht="15.75" customHeight="1">
      <c r="B848" s="75"/>
      <c r="F848" s="71"/>
    </row>
    <row r="849" ht="15.75" customHeight="1">
      <c r="B849" s="75"/>
      <c r="F849" s="71"/>
    </row>
    <row r="850" ht="15.75" customHeight="1">
      <c r="B850" s="75"/>
      <c r="F850" s="71"/>
    </row>
    <row r="851" ht="15.75" customHeight="1">
      <c r="B851" s="75"/>
      <c r="F851" s="71"/>
    </row>
    <row r="852" ht="15.75" customHeight="1">
      <c r="B852" s="75"/>
      <c r="F852" s="71"/>
    </row>
    <row r="853" ht="15.75" customHeight="1">
      <c r="B853" s="75"/>
      <c r="F853" s="71"/>
    </row>
    <row r="854" ht="15.75" customHeight="1">
      <c r="B854" s="75"/>
      <c r="F854" s="71"/>
    </row>
    <row r="855" ht="15.75" customHeight="1">
      <c r="B855" s="75"/>
      <c r="F855" s="71"/>
    </row>
    <row r="856" ht="15.75" customHeight="1">
      <c r="B856" s="75"/>
      <c r="F856" s="71"/>
    </row>
    <row r="857" ht="15.75" customHeight="1">
      <c r="B857" s="75"/>
      <c r="F857" s="71"/>
    </row>
    <row r="858" ht="15.75" customHeight="1">
      <c r="B858" s="75"/>
      <c r="F858" s="71"/>
    </row>
    <row r="859" ht="15.75" customHeight="1">
      <c r="B859" s="75"/>
      <c r="F859" s="71"/>
    </row>
    <row r="860" ht="15.75" customHeight="1">
      <c r="B860" s="75"/>
      <c r="F860" s="71"/>
    </row>
    <row r="861" ht="15.75" customHeight="1">
      <c r="B861" s="75"/>
      <c r="F861" s="71"/>
    </row>
    <row r="862" ht="15.75" customHeight="1">
      <c r="B862" s="75"/>
      <c r="F862" s="71"/>
    </row>
    <row r="863" ht="15.75" customHeight="1">
      <c r="B863" s="75"/>
      <c r="F863" s="71"/>
    </row>
    <row r="864" ht="15.75" customHeight="1">
      <c r="B864" s="75"/>
      <c r="F864" s="71"/>
    </row>
    <row r="865" ht="15.75" customHeight="1">
      <c r="B865" s="75"/>
      <c r="F865" s="71"/>
    </row>
    <row r="866" ht="15.75" customHeight="1">
      <c r="B866" s="75"/>
      <c r="F866" s="71"/>
    </row>
    <row r="867" ht="15.75" customHeight="1">
      <c r="B867" s="75"/>
      <c r="F867" s="71"/>
    </row>
    <row r="868" ht="15.75" customHeight="1">
      <c r="B868" s="75"/>
      <c r="F868" s="71"/>
    </row>
    <row r="869" ht="15.75" customHeight="1">
      <c r="B869" s="75"/>
      <c r="F869" s="71"/>
    </row>
    <row r="870" ht="15.75" customHeight="1">
      <c r="B870" s="75"/>
      <c r="F870" s="71"/>
    </row>
    <row r="871" ht="15.75" customHeight="1">
      <c r="B871" s="75"/>
      <c r="F871" s="71"/>
    </row>
    <row r="872" ht="15.75" customHeight="1">
      <c r="B872" s="75"/>
      <c r="F872" s="71"/>
    </row>
    <row r="873" ht="15.75" customHeight="1">
      <c r="B873" s="75"/>
      <c r="F873" s="71"/>
    </row>
    <row r="874" ht="15.75" customHeight="1">
      <c r="B874" s="75"/>
      <c r="F874" s="71"/>
    </row>
    <row r="875" ht="15.75" customHeight="1">
      <c r="B875" s="75"/>
      <c r="F875" s="71"/>
    </row>
    <row r="876" ht="15.75" customHeight="1">
      <c r="B876" s="75"/>
      <c r="F876" s="71"/>
    </row>
    <row r="877" ht="15.75" customHeight="1">
      <c r="B877" s="75"/>
      <c r="F877" s="71"/>
    </row>
    <row r="878" ht="15.75" customHeight="1">
      <c r="B878" s="75"/>
      <c r="F878" s="71"/>
    </row>
    <row r="879" ht="15.75" customHeight="1">
      <c r="B879" s="75"/>
      <c r="F879" s="71"/>
    </row>
    <row r="880" ht="15.75" customHeight="1">
      <c r="B880" s="75"/>
      <c r="F880" s="71"/>
    </row>
    <row r="881" ht="15.75" customHeight="1">
      <c r="B881" s="75"/>
      <c r="F881" s="71"/>
    </row>
    <row r="882" ht="15.75" customHeight="1">
      <c r="B882" s="75"/>
      <c r="F882" s="71"/>
    </row>
    <row r="883" ht="15.75" customHeight="1">
      <c r="B883" s="75"/>
      <c r="F883" s="71"/>
    </row>
    <row r="884" ht="15.75" customHeight="1">
      <c r="B884" s="75"/>
      <c r="F884" s="71"/>
    </row>
    <row r="885" ht="15.75" customHeight="1">
      <c r="B885" s="75"/>
      <c r="F885" s="71"/>
    </row>
    <row r="886" ht="15.75" customHeight="1">
      <c r="B886" s="75"/>
      <c r="F886" s="71"/>
    </row>
    <row r="887" ht="15.75" customHeight="1">
      <c r="B887" s="75"/>
      <c r="F887" s="71"/>
    </row>
    <row r="888" ht="15.75" customHeight="1">
      <c r="B888" s="75"/>
      <c r="F888" s="71"/>
    </row>
    <row r="889" ht="15.75" customHeight="1">
      <c r="B889" s="75"/>
      <c r="F889" s="71"/>
    </row>
    <row r="890" ht="15.75" customHeight="1">
      <c r="B890" s="75"/>
      <c r="F890" s="71"/>
    </row>
    <row r="891" ht="15.75" customHeight="1">
      <c r="B891" s="75"/>
      <c r="F891" s="71"/>
    </row>
    <row r="892" ht="15.75" customHeight="1">
      <c r="B892" s="75"/>
      <c r="F892" s="71"/>
    </row>
    <row r="893" ht="15.75" customHeight="1">
      <c r="B893" s="75"/>
      <c r="F893" s="71"/>
    </row>
    <row r="894" ht="15.75" customHeight="1">
      <c r="B894" s="75"/>
      <c r="F894" s="71"/>
    </row>
    <row r="895" ht="15.75" customHeight="1">
      <c r="B895" s="75"/>
      <c r="F895" s="71"/>
    </row>
    <row r="896" ht="15.75" customHeight="1">
      <c r="B896" s="75"/>
      <c r="F896" s="71"/>
    </row>
    <row r="897" ht="15.75" customHeight="1">
      <c r="B897" s="75"/>
      <c r="F897" s="71"/>
    </row>
    <row r="898" ht="15.75" customHeight="1">
      <c r="B898" s="75"/>
      <c r="F898" s="71"/>
    </row>
    <row r="899" ht="15.75" customHeight="1">
      <c r="B899" s="75"/>
      <c r="F899" s="71"/>
    </row>
    <row r="900" ht="15.75" customHeight="1">
      <c r="B900" s="75"/>
      <c r="F900" s="71"/>
    </row>
    <row r="901" ht="15.75" customHeight="1">
      <c r="B901" s="75"/>
      <c r="F901" s="71"/>
    </row>
    <row r="902" ht="15.75" customHeight="1">
      <c r="B902" s="75"/>
      <c r="F902" s="71"/>
    </row>
    <row r="903" ht="15.75" customHeight="1">
      <c r="B903" s="75"/>
      <c r="F903" s="71"/>
    </row>
    <row r="904" ht="15.75" customHeight="1">
      <c r="B904" s="75"/>
      <c r="F904" s="71"/>
    </row>
    <row r="905" ht="15.75" customHeight="1">
      <c r="B905" s="75"/>
      <c r="F905" s="71"/>
    </row>
    <row r="906" ht="15.75" customHeight="1">
      <c r="B906" s="75"/>
      <c r="F906" s="71"/>
    </row>
    <row r="907" ht="15.75" customHeight="1">
      <c r="B907" s="75"/>
      <c r="F907" s="71"/>
    </row>
    <row r="908" ht="15.75" customHeight="1">
      <c r="B908" s="75"/>
      <c r="F908" s="71"/>
    </row>
    <row r="909" ht="15.75" customHeight="1">
      <c r="B909" s="75"/>
      <c r="F909" s="71"/>
    </row>
    <row r="910" ht="15.75" customHeight="1">
      <c r="B910" s="75"/>
      <c r="F910" s="71"/>
    </row>
    <row r="911" ht="15.75" customHeight="1">
      <c r="B911" s="75"/>
      <c r="F911" s="71"/>
    </row>
    <row r="912" ht="15.75" customHeight="1">
      <c r="B912" s="75"/>
      <c r="F912" s="71"/>
    </row>
    <row r="913" ht="15.75" customHeight="1">
      <c r="B913" s="75"/>
      <c r="F913" s="71"/>
    </row>
    <row r="914" ht="15.75" customHeight="1">
      <c r="B914" s="75"/>
      <c r="F914" s="71"/>
    </row>
    <row r="915" ht="15.75" customHeight="1">
      <c r="B915" s="75"/>
      <c r="F915" s="71"/>
    </row>
    <row r="916" ht="15.75" customHeight="1">
      <c r="B916" s="75"/>
      <c r="F916" s="71"/>
    </row>
    <row r="917" ht="15.75" customHeight="1">
      <c r="B917" s="75"/>
      <c r="F917" s="71"/>
    </row>
    <row r="918" ht="15.75" customHeight="1">
      <c r="B918" s="75"/>
      <c r="F918" s="71"/>
    </row>
    <row r="919" ht="15.75" customHeight="1">
      <c r="B919" s="75"/>
      <c r="F919" s="71"/>
    </row>
    <row r="920" ht="15.75" customHeight="1">
      <c r="B920" s="75"/>
      <c r="F920" s="71"/>
    </row>
    <row r="921" ht="15.75" customHeight="1">
      <c r="B921" s="75"/>
      <c r="F921" s="71"/>
    </row>
    <row r="922" ht="15.75" customHeight="1">
      <c r="B922" s="75"/>
      <c r="F922" s="71"/>
    </row>
    <row r="923" ht="15.75" customHeight="1">
      <c r="B923" s="75"/>
      <c r="F923" s="71"/>
    </row>
    <row r="924" ht="15.75" customHeight="1">
      <c r="B924" s="75"/>
      <c r="F924" s="71"/>
    </row>
    <row r="925" ht="15.75" customHeight="1">
      <c r="B925" s="75"/>
      <c r="F925" s="71"/>
    </row>
    <row r="926" ht="15.75" customHeight="1">
      <c r="B926" s="75"/>
      <c r="F926" s="71"/>
    </row>
    <row r="927" ht="15.75" customHeight="1">
      <c r="B927" s="75"/>
      <c r="F927" s="71"/>
    </row>
    <row r="928" ht="15.75" customHeight="1">
      <c r="B928" s="75"/>
      <c r="F928" s="71"/>
    </row>
    <row r="929" ht="15.75" customHeight="1">
      <c r="B929" s="75"/>
      <c r="F929" s="71"/>
    </row>
    <row r="930" ht="15.75" customHeight="1">
      <c r="B930" s="75"/>
      <c r="F930" s="71"/>
    </row>
    <row r="931" ht="15.75" customHeight="1">
      <c r="B931" s="75"/>
      <c r="F931" s="71"/>
    </row>
    <row r="932" ht="15.75" customHeight="1">
      <c r="B932" s="75"/>
      <c r="F932" s="71"/>
    </row>
    <row r="933" ht="15.75" customHeight="1">
      <c r="B933" s="75"/>
      <c r="F933" s="71"/>
    </row>
    <row r="934" ht="15.75" customHeight="1">
      <c r="B934" s="75"/>
      <c r="F934" s="71"/>
    </row>
    <row r="935" ht="15.75" customHeight="1">
      <c r="B935" s="75"/>
      <c r="F935" s="71"/>
    </row>
    <row r="936" ht="15.75" customHeight="1">
      <c r="B936" s="75"/>
      <c r="F936" s="71"/>
    </row>
    <row r="937" ht="15.75" customHeight="1">
      <c r="B937" s="75"/>
      <c r="F937" s="71"/>
    </row>
    <row r="938" ht="15.75" customHeight="1">
      <c r="B938" s="75"/>
      <c r="F938" s="71"/>
    </row>
    <row r="939" ht="15.75" customHeight="1">
      <c r="B939" s="75"/>
      <c r="F939" s="71"/>
    </row>
    <row r="940" ht="15.75" customHeight="1">
      <c r="B940" s="75"/>
      <c r="F940" s="71"/>
    </row>
    <row r="941" ht="15.75" customHeight="1">
      <c r="B941" s="75"/>
      <c r="F941" s="71"/>
    </row>
    <row r="942" ht="15.75" customHeight="1">
      <c r="B942" s="75"/>
      <c r="F942" s="71"/>
    </row>
    <row r="943" ht="15.75" customHeight="1">
      <c r="B943" s="75"/>
      <c r="F943" s="71"/>
    </row>
    <row r="944" ht="15.75" customHeight="1">
      <c r="B944" s="75"/>
      <c r="F944" s="71"/>
    </row>
    <row r="945" ht="15.75" customHeight="1">
      <c r="B945" s="75"/>
      <c r="F945" s="71"/>
    </row>
    <row r="946" ht="15.75" customHeight="1">
      <c r="B946" s="75"/>
      <c r="F946" s="71"/>
    </row>
    <row r="947" ht="15.75" customHeight="1">
      <c r="B947" s="75"/>
      <c r="F947" s="71"/>
    </row>
    <row r="948" ht="15.75" customHeight="1">
      <c r="B948" s="75"/>
      <c r="F948" s="71"/>
    </row>
    <row r="949" ht="15.75" customHeight="1">
      <c r="B949" s="75"/>
      <c r="F949" s="71"/>
    </row>
    <row r="950" ht="15.75" customHeight="1">
      <c r="B950" s="75"/>
      <c r="F950" s="71"/>
    </row>
    <row r="951" ht="15.75" customHeight="1">
      <c r="B951" s="75"/>
      <c r="F951" s="71"/>
    </row>
    <row r="952" ht="15.75" customHeight="1">
      <c r="B952" s="75"/>
      <c r="F952" s="71"/>
    </row>
    <row r="953" ht="15.75" customHeight="1">
      <c r="B953" s="75"/>
      <c r="F953" s="71"/>
    </row>
    <row r="954" ht="15.75" customHeight="1">
      <c r="B954" s="75"/>
      <c r="F954" s="71"/>
    </row>
    <row r="955" ht="15.75" customHeight="1">
      <c r="B955" s="75"/>
      <c r="F955" s="71"/>
    </row>
    <row r="956" ht="15.75" customHeight="1">
      <c r="B956" s="75"/>
      <c r="F956" s="71"/>
    </row>
    <row r="957" ht="15.75" customHeight="1">
      <c r="B957" s="75"/>
      <c r="F957" s="71"/>
    </row>
    <row r="958" ht="15.75" customHeight="1">
      <c r="B958" s="75"/>
      <c r="F958" s="71"/>
    </row>
    <row r="959" ht="15.75" customHeight="1">
      <c r="B959" s="75"/>
      <c r="F959" s="71"/>
    </row>
    <row r="960" ht="15.75" customHeight="1">
      <c r="B960" s="75"/>
      <c r="F960" s="71"/>
    </row>
    <row r="961" ht="15.75" customHeight="1">
      <c r="B961" s="75"/>
      <c r="F961" s="71"/>
    </row>
    <row r="962" ht="15.75" customHeight="1">
      <c r="B962" s="75"/>
      <c r="F962" s="71"/>
    </row>
    <row r="963" ht="15.75" customHeight="1">
      <c r="B963" s="75"/>
      <c r="F963" s="71"/>
    </row>
    <row r="964" ht="15.75" customHeight="1">
      <c r="B964" s="75"/>
      <c r="F964" s="71"/>
    </row>
    <row r="965" ht="15.75" customHeight="1">
      <c r="B965" s="75"/>
      <c r="F965" s="71"/>
    </row>
    <row r="966" ht="15.75" customHeight="1">
      <c r="B966" s="75"/>
      <c r="F966" s="71"/>
    </row>
    <row r="967" ht="15.75" customHeight="1">
      <c r="B967" s="75"/>
      <c r="F967" s="71"/>
    </row>
    <row r="968" ht="15.75" customHeight="1">
      <c r="B968" s="75"/>
      <c r="F968" s="71"/>
    </row>
    <row r="969" ht="15.75" customHeight="1">
      <c r="B969" s="75"/>
      <c r="F969" s="71"/>
    </row>
    <row r="970" ht="15.75" customHeight="1">
      <c r="B970" s="75"/>
      <c r="F970" s="71"/>
    </row>
    <row r="971" ht="15.75" customHeight="1">
      <c r="B971" s="75"/>
      <c r="F971" s="71"/>
    </row>
    <row r="972" ht="15.75" customHeight="1">
      <c r="B972" s="75"/>
      <c r="F972" s="71"/>
    </row>
    <row r="973" ht="15.75" customHeight="1">
      <c r="B973" s="75"/>
      <c r="F973" s="71"/>
    </row>
    <row r="974" ht="15.75" customHeight="1">
      <c r="B974" s="75"/>
      <c r="F974" s="71"/>
    </row>
    <row r="975" ht="15.75" customHeight="1">
      <c r="B975" s="75"/>
      <c r="F975" s="71"/>
    </row>
    <row r="976" ht="15.75" customHeight="1">
      <c r="B976" s="75"/>
      <c r="F976" s="71"/>
    </row>
    <row r="977" ht="15.75" customHeight="1">
      <c r="B977" s="75"/>
      <c r="F977" s="71"/>
    </row>
    <row r="978" ht="15.75" customHeight="1">
      <c r="B978" s="75"/>
      <c r="F978" s="71"/>
    </row>
    <row r="979" ht="15.75" customHeight="1">
      <c r="B979" s="75"/>
      <c r="F979" s="71"/>
    </row>
    <row r="980" ht="15.75" customHeight="1">
      <c r="B980" s="75"/>
      <c r="F980" s="71"/>
    </row>
    <row r="981" ht="15.75" customHeight="1">
      <c r="B981" s="75"/>
      <c r="F981" s="71"/>
    </row>
    <row r="982" ht="15.75" customHeight="1">
      <c r="B982" s="75"/>
      <c r="F982" s="71"/>
    </row>
    <row r="983" ht="15.75" customHeight="1">
      <c r="B983" s="75"/>
      <c r="F983" s="71"/>
    </row>
    <row r="984" ht="15.75" customHeight="1">
      <c r="B984" s="75"/>
      <c r="F984" s="71"/>
    </row>
    <row r="985" ht="15.75" customHeight="1">
      <c r="B985" s="75"/>
      <c r="F985" s="71"/>
    </row>
    <row r="986" ht="15.75" customHeight="1">
      <c r="B986" s="75"/>
      <c r="F986" s="71"/>
    </row>
    <row r="987" ht="15.75" customHeight="1">
      <c r="B987" s="75"/>
      <c r="F987" s="71"/>
    </row>
    <row r="988" ht="15.75" customHeight="1">
      <c r="B988" s="75"/>
      <c r="F988" s="71"/>
    </row>
    <row r="989" ht="15.75" customHeight="1">
      <c r="B989" s="75"/>
      <c r="F989" s="71"/>
    </row>
    <row r="990" ht="15.75" customHeight="1">
      <c r="B990" s="75"/>
      <c r="F990" s="71"/>
    </row>
    <row r="991" ht="15.75" customHeight="1">
      <c r="B991" s="75"/>
      <c r="F991" s="71"/>
    </row>
    <row r="992" ht="15.75" customHeight="1">
      <c r="B992" s="75"/>
      <c r="F992" s="71"/>
    </row>
    <row r="993" ht="15.75" customHeight="1">
      <c r="B993" s="75"/>
      <c r="F993" s="71"/>
    </row>
    <row r="994" ht="15.75" customHeight="1">
      <c r="B994" s="75"/>
      <c r="F994" s="71"/>
    </row>
    <row r="995" ht="15.75" customHeight="1">
      <c r="B995" s="75"/>
      <c r="F995" s="71"/>
    </row>
    <row r="996" ht="15.75" customHeight="1">
      <c r="B996" s="75"/>
      <c r="F996" s="71"/>
    </row>
    <row r="997" ht="15.75" customHeight="1">
      <c r="B997" s="75"/>
      <c r="F997" s="71"/>
    </row>
    <row r="998" ht="15.75" customHeight="1">
      <c r="B998" s="75"/>
      <c r="F998" s="71"/>
    </row>
    <row r="999" ht="15.75" customHeight="1">
      <c r="B999" s="75"/>
      <c r="F999" s="71"/>
    </row>
    <row r="1000" ht="15.75" customHeight="1">
      <c r="B1000" s="75"/>
      <c r="F1000" s="71"/>
    </row>
  </sheetData>
  <mergeCells count="1">
    <mergeCell ref="B7:H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